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GORA MO\000 - SOC IMPRESSION PDF EXCEL\"/>
    </mc:Choice>
  </mc:AlternateContent>
  <xr:revisionPtr revIDLastSave="0" documentId="13_ncr:1_{AAB75AED-C65E-4B5F-B788-112912DE402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85" i="1"/>
  <c r="G83" i="1"/>
  <c r="G81" i="1"/>
  <c r="G79" i="1"/>
  <c r="E71" i="1"/>
  <c r="E66" i="1"/>
  <c r="E62" i="1"/>
  <c r="E20" i="1"/>
  <c r="E11" i="1"/>
  <c r="G212" i="2"/>
  <c r="G211" i="2"/>
  <c r="G213" i="2" s="1"/>
  <c r="AA1" i="3" s="1"/>
  <c r="G208" i="2"/>
  <c r="G207" i="2"/>
  <c r="G202" i="2"/>
  <c r="G201" i="2"/>
  <c r="G203" i="2" s="1"/>
  <c r="K193" i="2"/>
  <c r="K189" i="2"/>
  <c r="K185" i="2"/>
  <c r="K181" i="2"/>
  <c r="K173" i="2"/>
  <c r="K169" i="2"/>
  <c r="K164" i="2"/>
  <c r="K159" i="2"/>
  <c r="K152" i="2"/>
  <c r="K145" i="2"/>
  <c r="K142" i="2"/>
  <c r="K139" i="2"/>
  <c r="K136" i="2"/>
  <c r="K127" i="2"/>
  <c r="K118" i="2"/>
  <c r="K105" i="2"/>
  <c r="K97" i="2"/>
  <c r="K93" i="2"/>
  <c r="G86" i="2"/>
  <c r="G85" i="2"/>
  <c r="G87" i="2" s="1"/>
  <c r="K78" i="2"/>
  <c r="K73" i="2"/>
  <c r="K66" i="2"/>
  <c r="K59" i="2"/>
  <c r="K54" i="2"/>
  <c r="K49" i="2"/>
  <c r="K44" i="2"/>
  <c r="K38" i="2"/>
  <c r="K34" i="2"/>
  <c r="K30" i="2"/>
  <c r="K26" i="2"/>
  <c r="K20" i="2"/>
  <c r="K13" i="2"/>
  <c r="AA37" i="3" l="1"/>
  <c r="AA3" i="3"/>
  <c r="AA33" i="3"/>
  <c r="AA27" i="3" l="1"/>
  <c r="AA42" i="3"/>
  <c r="AA12" i="3"/>
  <c r="AA4" i="3"/>
  <c r="AA24" i="3" l="1"/>
  <c r="AA23" i="3"/>
  <c r="AA32" i="3"/>
  <c r="AA15" i="3"/>
  <c r="AA13" i="3"/>
  <c r="AA7" i="3"/>
  <c r="AA5" i="3"/>
  <c r="AA14" i="3"/>
  <c r="AA18" i="3" l="1"/>
  <c r="AA6" i="3"/>
  <c r="AA43" i="3"/>
  <c r="AA46" i="3"/>
  <c r="AA29" i="3"/>
  <c r="AA28" i="3"/>
  <c r="AA16" i="3"/>
  <c r="AA73" i="3"/>
  <c r="AA65" i="3"/>
  <c r="AA57" i="3" s="1"/>
  <c r="AA45" i="3" s="1"/>
  <c r="AA26" i="3" s="1"/>
  <c r="AA93" i="3"/>
  <c r="AA89" i="3" s="1"/>
  <c r="AA17" i="3"/>
  <c r="AA9" i="3"/>
  <c r="AA85" i="3" l="1"/>
  <c r="AA80" i="3" s="1"/>
  <c r="AA72" i="3" s="1"/>
  <c r="AA64" i="3" s="1"/>
  <c r="AA56" i="3" s="1"/>
  <c r="AA44" i="3" s="1"/>
  <c r="AA25" i="3"/>
  <c r="AA47" i="3"/>
  <c r="AA75" i="3"/>
  <c r="AA67" i="3" s="1"/>
  <c r="AA59" i="3" s="1"/>
  <c r="AA49" i="3" s="1"/>
  <c r="AA31" i="3" s="1"/>
  <c r="AA90" i="3"/>
  <c r="AA30" i="3" s="1"/>
  <c r="AA82" i="3"/>
  <c r="AA94" i="3"/>
  <c r="AA11" i="3"/>
  <c r="AA41" i="3"/>
  <c r="AA38" i="3"/>
  <c r="AA21" i="3"/>
  <c r="AA50" i="3"/>
  <c r="AA34" i="3"/>
  <c r="AA19" i="3"/>
  <c r="AA20" i="3" s="1"/>
  <c r="AA10" i="3"/>
  <c r="AA96" i="3" l="1"/>
  <c r="AA92" i="3"/>
  <c r="AA39" i="3" s="1"/>
  <c r="AA88" i="3"/>
  <c r="AA84" i="3"/>
  <c r="AA78" i="3"/>
  <c r="AA70" i="3" s="1"/>
  <c r="AA62" i="3" s="1"/>
  <c r="AA54" i="3" s="1"/>
  <c r="AA91" i="3"/>
  <c r="AA35" i="3" s="1"/>
  <c r="AA69" i="3"/>
  <c r="AA61" i="3" s="1"/>
  <c r="AA53" i="3" s="1"/>
  <c r="AA36" i="3" s="1"/>
  <c r="AA95" i="3"/>
  <c r="AA77" i="3"/>
  <c r="AA51" i="3"/>
  <c r="AA86" i="3"/>
  <c r="AA81" i="3" s="1"/>
  <c r="AA74" i="3" s="1"/>
  <c r="AA66" i="3" s="1"/>
  <c r="AA58" i="3" s="1"/>
  <c r="AA48" i="3" s="1"/>
  <c r="AA22" i="3"/>
  <c r="AA71" i="3" s="1"/>
  <c r="AA63" i="3" s="1"/>
  <c r="AA55" i="3" s="1"/>
  <c r="AA40" i="3" s="1"/>
  <c r="AA98" i="3" l="1"/>
  <c r="AA2" i="3" s="1"/>
  <c r="D216" i="2" s="1"/>
  <c r="AA87" i="3"/>
  <c r="AA83" i="3" s="1"/>
  <c r="AA76" i="3" s="1"/>
  <c r="AA68" i="3" s="1"/>
  <c r="AA60" i="3" s="1"/>
  <c r="AA52" i="3" s="1"/>
  <c r="AA7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93" authorId="0" shapeId="0" xr:uid="{00000000-0006-0000-0100-000001000000}">
      <text>
        <r>
          <rPr>
            <sz val="8"/>
            <color indexed="81"/>
            <rFont val="Tahoma"/>
            <family val="2"/>
          </rPr>
          <t>Non totalisé [ Variante ]</t>
        </r>
      </text>
    </comment>
  </commentList>
</comments>
</file>

<file path=xl/sharedStrings.xml><?xml version="1.0" encoding="utf-8"?>
<sst xmlns="http://schemas.openxmlformats.org/spreadsheetml/2006/main" count="418" uniqueCount="247">
  <si>
    <t>Dossier</t>
  </si>
  <si>
    <t>Date</t>
  </si>
  <si>
    <t>Phase</t>
  </si>
  <si>
    <t>Indice</t>
  </si>
  <si>
    <t>MAITRE D'OUVRAGE
EFS GRAND EST
85/87 Boulevard Lobau
CSD 10720
54064 NANCY
Tél : 03 83 44 62 62</t>
  </si>
  <si>
    <t>ECONOMISTE DE LA CONSTRUCTION : 
    AGORA MO
    53 A rue de l'Europe
    68700 CERNAY
    Tél : 0389 458 286
    Mél : agoramo68@gmail.com</t>
  </si>
  <si>
    <t>BE FLUIDES : 
    LARBRE INGENIERIE
    12 C Chemin de la Hardt
    68080 INGERSHEIM
    Tél : 03 89 80 39 69
    Mél : bet68@larbre-ingenierie.fr</t>
  </si>
  <si>
    <t>ARCHITECTE : 
    ECHO ARCHITECTURE
    20 rue des Foulons
    67200 Strasbourg
    Tél : 09 62 67 12 23
    Mél : info@echo-archi.com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</si>
  <si>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</si>
  <si>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</si>
  <si>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</si>
  <si>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</si>
  <si>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</si>
  <si>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</si>
  <si>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</si>
  <si>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</si>
  <si>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</si>
  <si>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</si>
  <si>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</si>
  <si>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</si>
  <si>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</si>
  <si>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</si>
  <si>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</si>
  <si>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</si>
  <si>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</si>
  <si>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</si>
  <si>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</si>
  <si>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</si>
  <si>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</si>
  <si>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</si>
  <si>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</si>
  <si>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</si>
  <si>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</si>
  <si>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</si>
  <si>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</si>
  <si>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</si>
  <si>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</si>
  <si>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</si>
  <si>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</si>
  <si>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</si>
  <si>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</t>
  </si>
  <si>
    <t>DEMOLITION - GROS OEUVRE</t>
  </si>
  <si>
    <t>3.&amp;</t>
  </si>
  <si>
    <t>1.4</t>
  </si>
  <si>
    <t>PREPARATION - INSTALLATION DE CHANTIER</t>
  </si>
  <si>
    <t>1.4.1</t>
  </si>
  <si>
    <t xml:space="preserve">SECURISATION </t>
  </si>
  <si>
    <t>1.4.1.1</t>
  </si>
  <si>
    <t xml:space="preserve">Installation de clôture de chantier </t>
  </si>
  <si>
    <t>ML</t>
  </si>
  <si>
    <t>9.T</t>
  </si>
  <si>
    <t>9.L</t>
  </si>
  <si>
    <t xml:space="preserve">Localisation : Partie arrière et sur le cote pendant la durée du chantier </t>
  </si>
  <si>
    <t>9.M.A</t>
  </si>
  <si>
    <t>9.M.B</t>
  </si>
  <si>
    <t>9.M.Z</t>
  </si>
  <si>
    <t>9.&amp;</t>
  </si>
  <si>
    <t>1.4.1.2</t>
  </si>
  <si>
    <t>Portail principal largeur 3.00 ML</t>
  </si>
  <si>
    <t xml:space="preserve">U </t>
  </si>
  <si>
    <t>4.&amp;</t>
  </si>
  <si>
    <t>1.4.2</t>
  </si>
  <si>
    <t xml:space="preserve">INSTALLATION DE CHANTIER </t>
  </si>
  <si>
    <t>4.T</t>
  </si>
  <si>
    <t>1.4.2.1</t>
  </si>
  <si>
    <t xml:space="preserve">Installation de bureau de chantier salle de réunion </t>
  </si>
  <si>
    <t>MOIS</t>
  </si>
  <si>
    <t>1.4.2.2</t>
  </si>
  <si>
    <t>Installation de réfectoire vestiaires</t>
  </si>
  <si>
    <t>1.4.2.3</t>
  </si>
  <si>
    <t>Installation de sanitaires WC</t>
  </si>
  <si>
    <t>1.4.2.4</t>
  </si>
  <si>
    <t>Installation de panneau de chantier</t>
  </si>
  <si>
    <t>FT</t>
  </si>
  <si>
    <t>1.4.3</t>
  </si>
  <si>
    <t>NETTOYAGE INSTALLATION DE CHANTIER</t>
  </si>
  <si>
    <t>1.4.3.1</t>
  </si>
  <si>
    <t>Sécurisation de la voirie public</t>
  </si>
  <si>
    <t>1.4.3.2</t>
  </si>
  <si>
    <t>Nettoyage des bungalows de chantier et sanitaires</t>
  </si>
  <si>
    <t>1.4.4</t>
  </si>
  <si>
    <t>CONSTAT AVANT TRAVAUX</t>
  </si>
  <si>
    <t>1.4.4.1</t>
  </si>
  <si>
    <t>Constat d'huissier avant travaux</t>
  </si>
  <si>
    <t>ENS</t>
  </si>
  <si>
    <t>1.4.5</t>
  </si>
  <si>
    <t>EAU</t>
  </si>
  <si>
    <t>1.4.5.1</t>
  </si>
  <si>
    <t>Branche AEP</t>
  </si>
  <si>
    <t>1.4.6</t>
  </si>
  <si>
    <t>ELECTRICITE</t>
  </si>
  <si>
    <t>1.4.6.1</t>
  </si>
  <si>
    <t>Electricité</t>
  </si>
  <si>
    <t>1.4.7</t>
  </si>
  <si>
    <t>ETUDE TECHNIQUE</t>
  </si>
  <si>
    <t>1.4.7.1</t>
  </si>
  <si>
    <t>Etude technique BET</t>
  </si>
  <si>
    <t>1.4.8</t>
  </si>
  <si>
    <t>GESTION COMPTE PRORATA</t>
  </si>
  <si>
    <t>1.4.8.1</t>
  </si>
  <si>
    <t>Gestion compte prorata</t>
  </si>
  <si>
    <t>Total H.T. :</t>
  </si>
  <si>
    <t>Total T.V.A. (20%) :</t>
  </si>
  <si>
    <t>Total T.T.C. :</t>
  </si>
  <si>
    <t>1.5</t>
  </si>
  <si>
    <t xml:space="preserve">DEMOLITION </t>
  </si>
  <si>
    <t>3.T</t>
  </si>
  <si>
    <t>1.5.1</t>
  </si>
  <si>
    <t>DEMOLITION</t>
  </si>
  <si>
    <t>1.5.1.1</t>
  </si>
  <si>
    <t>Dépose et évacuations</t>
  </si>
  <si>
    <t>5.T</t>
  </si>
  <si>
    <t>1.5.1.1.1</t>
  </si>
  <si>
    <t>Dépose et évacuation de grille métallique - PM</t>
  </si>
  <si>
    <t xml:space="preserve"> Variante</t>
  </si>
  <si>
    <t>Localisation : grille métallique de fermeture sur entrée</t>
  </si>
  <si>
    <t>1.5.1.1.2</t>
  </si>
  <si>
    <t>Dépose de faux plafonds</t>
  </si>
  <si>
    <t>Localisation : Faux plafond sous rampe escalator, sur SAS et ancien sanitaire</t>
  </si>
  <si>
    <t>9.M.C</t>
  </si>
  <si>
    <t>1.5.1.1.3</t>
  </si>
  <si>
    <t xml:space="preserve">Démolition de chape </t>
  </si>
  <si>
    <t>Localisation : Zone sanitaire existante et entré local</t>
  </si>
  <si>
    <t>9.M.D</t>
  </si>
  <si>
    <t>9.M.E</t>
  </si>
  <si>
    <t>5.&amp;</t>
  </si>
  <si>
    <t>1.5.1.2</t>
  </si>
  <si>
    <t>Revêtement de sol et muraux</t>
  </si>
  <si>
    <t>1.5.1.2.1</t>
  </si>
  <si>
    <t>Enlèvement de revêtement de sol carrelage</t>
  </si>
  <si>
    <t xml:space="preserve">Localisation : Sol sur ancienne zone de poissonnerie, zone avant </t>
  </si>
  <si>
    <t>1.5.1.2.2</t>
  </si>
  <si>
    <t>Dépose de Faïences</t>
  </si>
  <si>
    <t>1.5.2</t>
  </si>
  <si>
    <t>CREATION D'OUVERTURE DANS MURS PORTEURS</t>
  </si>
  <si>
    <t>1.5.2.1</t>
  </si>
  <si>
    <t xml:space="preserve">Ouverture dim 970 x 2070 ht mm </t>
  </si>
  <si>
    <t xml:space="preserve">Localisation : Sanit perso, Sanit donneurs,Acces technique, </t>
  </si>
  <si>
    <t>1.5.2.2</t>
  </si>
  <si>
    <t>Ouverture dim 1200 x 2070 ht mm</t>
  </si>
  <si>
    <t xml:space="preserve">Localisation : Circulation stock+ Porte coulissante automatique sur dégagement </t>
  </si>
  <si>
    <t>1.5.2.3</t>
  </si>
  <si>
    <t>Ouverture dim 1500 x 3000 ht mm</t>
  </si>
  <si>
    <t>Localisation : passage SAS</t>
  </si>
  <si>
    <t>1.5.2.4</t>
  </si>
  <si>
    <t xml:space="preserve">Ouverture dim 1500 x 1800 ht mm </t>
  </si>
  <si>
    <t>Localisation : Haut jour sur accueil</t>
  </si>
  <si>
    <t>1.5.3</t>
  </si>
  <si>
    <t>RESEAUX SOUS DALLAGE</t>
  </si>
  <si>
    <t>1.5.3.1</t>
  </si>
  <si>
    <t>Démolition et réfection de dallage existant</t>
  </si>
  <si>
    <t>1.5.3.1.1</t>
  </si>
  <si>
    <t>Sciage dalle béton</t>
  </si>
  <si>
    <t>Localisation : Pour nouveau réseaux EU EV et Électrique EFS et BASIC</t>
  </si>
  <si>
    <t>1.5.3.1.2</t>
  </si>
  <si>
    <t xml:space="preserve">Démolition dallage </t>
  </si>
  <si>
    <t>1.5.3.1.3</t>
  </si>
  <si>
    <t>Fouilles manuelles pour accessibilité réseaux existant</t>
  </si>
  <si>
    <t>M3</t>
  </si>
  <si>
    <t>1.5.3.1.4</t>
  </si>
  <si>
    <t>Réfection dallage béton compris scellent avec l'existant</t>
  </si>
  <si>
    <t>1.5.3.1.5</t>
  </si>
  <si>
    <t>Finition quartzée</t>
  </si>
  <si>
    <t>1.5.3.2</t>
  </si>
  <si>
    <t>Réseaux dans dallage existant</t>
  </si>
  <si>
    <t>1.5.3.2.1</t>
  </si>
  <si>
    <t>EU Ø 110 mm</t>
  </si>
  <si>
    <t>1.5.3.2.2</t>
  </si>
  <si>
    <t>PVC Ø 42/45 mm</t>
  </si>
  <si>
    <t>1.5.3.2.3</t>
  </si>
  <si>
    <t>TPC Ø 90 mm</t>
  </si>
  <si>
    <t>1.5.3.2.4</t>
  </si>
  <si>
    <t xml:space="preserve">Fourniture et pose de siphons fonte compris pièces </t>
  </si>
  <si>
    <t>RECAPITULATIF
Lot n°1 DEMOLITION - GROS OEUVRE</t>
  </si>
  <si>
    <t>RECAPITULATIF DES CHAPITRES</t>
  </si>
  <si>
    <t>1.4 - PREPARATION - INSTALLATION DE CHANTIER</t>
  </si>
  <si>
    <t>1.5 - DEMOLITION</t>
  </si>
  <si>
    <t>Total du lot DEMOLITION - GROS OEUVRE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</si>
  <si>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</si>
  <si>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</si>
  <si>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</si>
  <si>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</si>
  <si>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</si>
  <si>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</si>
  <si>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</si>
  <si>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</si>
  <si>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</si>
  <si>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</si>
  <si>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</si>
  <si>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</si>
  <si>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</si>
  <si>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</si>
  <si>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</si>
  <si>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</si>
  <si>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</si>
  <si>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</si>
  <si>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</si>
  <si>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</si>
  <si>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</si>
  <si>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</si>
  <si>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</si>
  <si>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</si>
  <si>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</si>
  <si>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</si>
  <si>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</si>
  <si>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</si>
  <si>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</si>
  <si>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</si>
  <si>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</si>
  <si>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</si>
  <si>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</si>
  <si>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MAISON DU DON DU SANG  MULHOUSE : </t>
  </si>
  <si>
    <t>2025.12.05</t>
  </si>
  <si>
    <t>10/06/2026</t>
  </si>
  <si>
    <t>APD</t>
  </si>
  <si>
    <t>D</t>
  </si>
  <si>
    <t>28 rue de la Porte de Bâle</t>
  </si>
  <si>
    <t>68200 MULHOUSE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</si>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</sst>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\ [$€];[Red]\-#,##0.00\ [$€]"/>
    <numFmt numFmtId="166" formatCode="00000"/>
    <numFmt numFmtId="167" formatCode="0#&quot; &quot;##&quot; &quot;##&quot; &quot;##&quot; &quot;##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4" fontId="12" fillId="0" borderId="9" xfId="0" applyNumberFormat="1" applyFont="1" applyBorder="1" applyAlignment="1">
      <alignment horizontal="right" vertical="top" wrapText="1"/>
    </xf>
    <xf numFmtId="4" fontId="13" fillId="0" borderId="12" xfId="0" applyNumberFormat="1" applyFont="1" applyBorder="1" applyAlignment="1" applyProtection="1">
      <alignment vertical="top" wrapText="1"/>
      <protection locked="0"/>
    </xf>
    <xf numFmtId="4" fontId="13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164" fontId="12" fillId="0" borderId="9" xfId="0" applyNumberFormat="1" applyFont="1" applyBorder="1" applyAlignment="1">
      <alignment horizontal="right" vertical="top" wrapText="1"/>
    </xf>
    <xf numFmtId="3" fontId="12" fillId="0" borderId="9" xfId="0" applyNumberFormat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0" fillId="0" borderId="0" xfId="0"/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5" fontId="15" fillId="0" borderId="7" xfId="0" applyNumberFormat="1" applyFont="1" applyBorder="1" applyAlignment="1">
      <alignment horizontal="right" vertical="top" wrapText="1"/>
    </xf>
    <xf numFmtId="165" fontId="15" fillId="0" borderId="8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5" fontId="15" fillId="0" borderId="0" xfId="0" applyNumberFormat="1" applyFont="1" applyAlignment="1">
      <alignment horizontal="right" vertical="top" wrapText="1"/>
    </xf>
    <xf numFmtId="165" fontId="15" fillId="0" borderId="5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5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165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5" fontId="3" fillId="0" borderId="21" xfId="0" applyNumberFormat="1" applyFont="1" applyBorder="1" applyAlignment="1">
      <alignment vertical="top" wrapText="1"/>
    </xf>
    <xf numFmtId="165" fontId="1" fillId="0" borderId="21" xfId="0" applyNumberFormat="1" applyFont="1" applyBorder="1" applyAlignment="1">
      <alignment vertical="top" wrapText="1"/>
    </xf>
    <xf numFmtId="165" fontId="1" fillId="0" borderId="22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167" fontId="6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1</xdr:row>
      <xdr:rowOff>19050</xdr:rowOff>
    </xdr:from>
    <xdr:to>
      <xdr:col>7</xdr:col>
      <xdr:colOff>291465</xdr:colOff>
      <xdr:row>9</xdr:row>
      <xdr:rowOff>92358</xdr:rowOff>
    </xdr:to>
    <xdr:pic>
      <xdr:nvPicPr>
        <xdr:cNvPr id="2" name="Picture 1" descr="{a1a7d71c-6dd4-4cf7-86d4-ac3eab617273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0450" y="133350"/>
          <a:ext cx="2263140" cy="987708"/>
        </a:xfrm>
        <a:prstGeom prst="rect">
          <a:avLst/>
        </a:prstGeom>
      </xdr:spPr>
    </xdr:pic>
    <xdr:clientData/>
  </xdr:twoCellAnchor>
  <xdr:twoCellAnchor editAs="oneCell">
    <xdr:from>
      <xdr:col>4</xdr:col>
      <xdr:colOff>214313</xdr:colOff>
      <xdr:row>27</xdr:row>
      <xdr:rowOff>0</xdr:rowOff>
    </xdr:from>
    <xdr:to>
      <xdr:col>7</xdr:col>
      <xdr:colOff>748505</xdr:colOff>
      <xdr:row>44</xdr:row>
      <xdr:rowOff>114043</xdr:rowOff>
    </xdr:to>
    <xdr:pic>
      <xdr:nvPicPr>
        <xdr:cNvPr id="3" name="Picture 2" descr="{408b02a7-2432-43e4-93af-19b3cff991d7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8488" y="3086100"/>
          <a:ext cx="318214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4" name="Picture 3" descr="{60a1ce4b-0898-417a-9089-95d4760f4d43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38100</xdr:rowOff>
    </xdr:from>
    <xdr:to>
      <xdr:col>1</xdr:col>
      <xdr:colOff>636587</xdr:colOff>
      <xdr:row>83</xdr:row>
      <xdr:rowOff>72778</xdr:rowOff>
    </xdr:to>
    <xdr:pic>
      <xdr:nvPicPr>
        <xdr:cNvPr id="5" name="Picture 4" descr="{5bdfd3b0-3be9-481e-bd0b-3d0ef74d2e8a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296400"/>
          <a:ext cx="603250" cy="26327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28575</xdr:rowOff>
    </xdr:from>
    <xdr:to>
      <xdr:col>1</xdr:col>
      <xdr:colOff>636587</xdr:colOff>
      <xdr:row>77</xdr:row>
      <xdr:rowOff>88956</xdr:rowOff>
    </xdr:to>
    <xdr:pic>
      <xdr:nvPicPr>
        <xdr:cNvPr id="6" name="Picture 5" descr="{bbd44d4d-4750-4f49-9fbd-35902d2250cf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372475"/>
          <a:ext cx="603250" cy="51758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109538</xdr:rowOff>
    </xdr:from>
    <xdr:to>
      <xdr:col>1</xdr:col>
      <xdr:colOff>636587</xdr:colOff>
      <xdr:row>70</xdr:row>
      <xdr:rowOff>2797</xdr:rowOff>
    </xdr:to>
    <xdr:pic>
      <xdr:nvPicPr>
        <xdr:cNvPr id="7" name="Picture 6" descr="{300c9cd2-100c-49d2-a2ca-dc67e51e00e8}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53338"/>
          <a:ext cx="603250" cy="35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88671875" defaultRowHeight="9" customHeight="1" x14ac:dyDescent="0.3"/>
  <cols>
    <col min="1" max="1" width="0.109375" customWidth="1"/>
    <col min="2" max="2" width="10.109375" customWidth="1"/>
    <col min="3" max="3" width="31.33203125" customWidth="1"/>
    <col min="4" max="4" width="2.33203125" customWidth="1"/>
    <col min="5" max="5" width="14.44140625" customWidth="1"/>
    <col min="6" max="6" width="12.88671875" customWidth="1"/>
    <col min="7" max="7" width="12.44140625" customWidth="1"/>
    <col min="8" max="8" width="14.5546875" customWidth="1"/>
    <col min="9" max="9" width="2.109375" customWidth="1"/>
    <col min="10" max="69" width="10.6640625" customWidth="1"/>
  </cols>
  <sheetData>
    <row r="1" spans="2:9" ht="9" customHeight="1" x14ac:dyDescent="0.3">
      <c r="B1" s="1"/>
      <c r="C1" s="2"/>
      <c r="D1" s="3"/>
      <c r="E1" s="3"/>
      <c r="F1" s="3"/>
      <c r="G1" s="3"/>
      <c r="H1" s="3"/>
      <c r="I1" s="4"/>
    </row>
    <row r="2" spans="2:9" ht="9" customHeight="1" x14ac:dyDescent="0.3">
      <c r="B2" s="5"/>
      <c r="C2" s="6"/>
      <c r="D2" s="7"/>
      <c r="E2" s="57"/>
      <c r="F2" s="57"/>
      <c r="G2" s="57"/>
      <c r="H2" s="57"/>
      <c r="I2" s="8"/>
    </row>
    <row r="3" spans="2:9" ht="9" customHeight="1" x14ac:dyDescent="0.3">
      <c r="B3" s="5"/>
      <c r="C3" s="6"/>
      <c r="D3" s="7"/>
      <c r="E3" s="57"/>
      <c r="F3" s="57"/>
      <c r="G3" s="57"/>
      <c r="H3" s="57"/>
      <c r="I3" s="8"/>
    </row>
    <row r="4" spans="2:9" ht="9" customHeight="1" x14ac:dyDescent="0.3">
      <c r="B4" s="5"/>
      <c r="C4" s="6"/>
      <c r="D4" s="7"/>
      <c r="E4" s="57"/>
      <c r="F4" s="57"/>
      <c r="G4" s="57"/>
      <c r="H4" s="57"/>
      <c r="I4" s="8"/>
    </row>
    <row r="5" spans="2:9" ht="9" customHeight="1" x14ac:dyDescent="0.3">
      <c r="B5" s="5"/>
      <c r="C5" s="6"/>
      <c r="D5" s="7"/>
      <c r="E5" s="57"/>
      <c r="F5" s="57"/>
      <c r="G5" s="57"/>
      <c r="H5" s="57"/>
      <c r="I5" s="8"/>
    </row>
    <row r="6" spans="2:9" ht="9" customHeight="1" x14ac:dyDescent="0.3">
      <c r="B6" s="5"/>
      <c r="C6" s="6"/>
      <c r="D6" s="7"/>
      <c r="E6" s="57"/>
      <c r="F6" s="57"/>
      <c r="G6" s="57"/>
      <c r="H6" s="57"/>
      <c r="I6" s="8"/>
    </row>
    <row r="7" spans="2:9" ht="9" customHeight="1" x14ac:dyDescent="0.3">
      <c r="B7" s="5"/>
      <c r="C7" s="6"/>
      <c r="D7" s="7"/>
      <c r="E7" s="57"/>
      <c r="F7" s="57"/>
      <c r="G7" s="57"/>
      <c r="H7" s="57"/>
      <c r="I7" s="8"/>
    </row>
    <row r="8" spans="2:9" ht="9" customHeight="1" x14ac:dyDescent="0.3">
      <c r="B8" s="5"/>
      <c r="C8" s="6"/>
      <c r="D8" s="7"/>
      <c r="E8" s="57"/>
      <c r="F8" s="57"/>
      <c r="G8" s="57"/>
      <c r="H8" s="57"/>
      <c r="I8" s="8"/>
    </row>
    <row r="9" spans="2:9" ht="9" customHeight="1" x14ac:dyDescent="0.3">
      <c r="B9" s="5"/>
      <c r="C9" s="6"/>
      <c r="D9" s="7"/>
      <c r="E9" s="57"/>
      <c r="F9" s="57"/>
      <c r="G9" s="57"/>
      <c r="H9" s="57"/>
      <c r="I9" s="8"/>
    </row>
    <row r="10" spans="2:9" ht="9" customHeight="1" x14ac:dyDescent="0.3">
      <c r="B10" s="5"/>
      <c r="C10" s="6"/>
      <c r="D10" s="7"/>
      <c r="E10" s="57"/>
      <c r="F10" s="57"/>
      <c r="G10" s="57"/>
      <c r="H10" s="57"/>
      <c r="I10" s="8"/>
    </row>
    <row r="11" spans="2:9" ht="9" customHeight="1" x14ac:dyDescent="0.3">
      <c r="B11" s="5"/>
      <c r="C11" s="6"/>
      <c r="D11" s="7"/>
      <c r="E11" s="94" t="str">
        <f>IF(Paramètres!C5&lt;&gt;"",Paramètres!C5,"")</f>
        <v xml:space="preserve">MAISON DU DON DU SANG  MULHOUSE : </v>
      </c>
      <c r="F11" s="94"/>
      <c r="G11" s="94"/>
      <c r="H11" s="94"/>
      <c r="I11" s="8"/>
    </row>
    <row r="12" spans="2:9" ht="9" customHeight="1" x14ac:dyDescent="0.3">
      <c r="B12" s="5"/>
      <c r="C12" s="6"/>
      <c r="D12" s="7"/>
      <c r="E12" s="94"/>
      <c r="F12" s="94"/>
      <c r="G12" s="94"/>
      <c r="H12" s="94"/>
      <c r="I12" s="8"/>
    </row>
    <row r="13" spans="2:9" ht="9" customHeight="1" x14ac:dyDescent="0.3">
      <c r="B13" s="5"/>
      <c r="C13" s="6"/>
      <c r="D13" s="7"/>
      <c r="E13" s="94"/>
      <c r="F13" s="94"/>
      <c r="G13" s="94"/>
      <c r="H13" s="94"/>
      <c r="I13" s="8"/>
    </row>
    <row r="14" spans="2:9" ht="9" customHeight="1" x14ac:dyDescent="0.3">
      <c r="B14" s="5"/>
      <c r="C14" s="6"/>
      <c r="D14" s="7"/>
      <c r="E14" s="94"/>
      <c r="F14" s="94"/>
      <c r="G14" s="94"/>
      <c r="H14" s="94"/>
      <c r="I14" s="8"/>
    </row>
    <row r="15" spans="2:9" ht="9" customHeight="1" x14ac:dyDescent="0.3">
      <c r="B15" s="5"/>
      <c r="C15" s="6"/>
      <c r="D15" s="7"/>
      <c r="E15" s="94"/>
      <c r="F15" s="94"/>
      <c r="G15" s="94"/>
      <c r="H15" s="94"/>
      <c r="I15" s="8"/>
    </row>
    <row r="16" spans="2:9" ht="9" customHeight="1" x14ac:dyDescent="0.3">
      <c r="B16" s="5"/>
      <c r="C16" s="6"/>
      <c r="D16" s="7"/>
      <c r="E16" s="94"/>
      <c r="F16" s="94"/>
      <c r="G16" s="94"/>
      <c r="H16" s="94"/>
      <c r="I16" s="8"/>
    </row>
    <row r="17" spans="2:9" ht="9" customHeight="1" x14ac:dyDescent="0.3">
      <c r="B17" s="5"/>
      <c r="C17" s="6"/>
      <c r="D17" s="7"/>
      <c r="E17" s="94"/>
      <c r="F17" s="94"/>
      <c r="G17" s="94"/>
      <c r="H17" s="94"/>
      <c r="I17" s="8"/>
    </row>
    <row r="18" spans="2:9" ht="9" customHeight="1" x14ac:dyDescent="0.3">
      <c r="B18" s="5"/>
      <c r="C18" s="6"/>
      <c r="D18" s="7"/>
      <c r="E18" s="94"/>
      <c r="F18" s="94"/>
      <c r="G18" s="94"/>
      <c r="H18" s="94"/>
      <c r="I18" s="8"/>
    </row>
    <row r="19" spans="2:9" ht="9" customHeight="1" x14ac:dyDescent="0.3">
      <c r="B19" s="5"/>
      <c r="C19" s="6"/>
      <c r="D19" s="7"/>
      <c r="E19" s="94"/>
      <c r="F19" s="94"/>
      <c r="G19" s="94"/>
      <c r="H19" s="94"/>
      <c r="I19" s="8"/>
    </row>
    <row r="20" spans="2:9" ht="9" customHeight="1" x14ac:dyDescent="0.3">
      <c r="B20" s="5"/>
      <c r="C20" s="6"/>
      <c r="D20" s="7"/>
      <c r="E20" s="94" t="str">
        <f>IF(Paramètres!C24&lt;&gt;"",Paramètres!C24,"") &amp; CHAR(10) &amp; IF(Paramètres!C26&lt;&gt;"",Paramètres!C26,"") &amp; CHAR(10) &amp; IF(Paramètres!C28&lt;&gt;"",Paramètres!C28,"")</f>
        <v xml:space="preserve">28 rue de la Porte de Bâle
68200 MULHOUSE
</v>
      </c>
      <c r="F20" s="94"/>
      <c r="G20" s="94"/>
      <c r="H20" s="94"/>
      <c r="I20" s="8"/>
    </row>
    <row r="21" spans="2:9" ht="9" customHeight="1" x14ac:dyDescent="0.3">
      <c r="B21" s="5"/>
      <c r="C21" s="6"/>
      <c r="D21" s="7"/>
      <c r="E21" s="94"/>
      <c r="F21" s="94"/>
      <c r="G21" s="94"/>
      <c r="H21" s="94"/>
      <c r="I21" s="8"/>
    </row>
    <row r="22" spans="2:9" ht="9" customHeight="1" x14ac:dyDescent="0.3">
      <c r="B22" s="5"/>
      <c r="C22" s="6"/>
      <c r="D22" s="7"/>
      <c r="E22" s="94"/>
      <c r="F22" s="94"/>
      <c r="G22" s="94"/>
      <c r="H22" s="94"/>
      <c r="I22" s="8"/>
    </row>
    <row r="23" spans="2:9" ht="9" customHeight="1" x14ac:dyDescent="0.3">
      <c r="B23" s="5"/>
      <c r="C23" s="6"/>
      <c r="D23" s="7"/>
      <c r="E23" s="94"/>
      <c r="F23" s="94"/>
      <c r="G23" s="94"/>
      <c r="H23" s="94"/>
      <c r="I23" s="8"/>
    </row>
    <row r="24" spans="2:9" ht="9" customHeight="1" x14ac:dyDescent="0.3">
      <c r="B24" s="5"/>
      <c r="C24" s="6"/>
      <c r="D24" s="7"/>
      <c r="E24" s="94"/>
      <c r="F24" s="94"/>
      <c r="G24" s="94"/>
      <c r="H24" s="94"/>
      <c r="I24" s="8"/>
    </row>
    <row r="25" spans="2:9" ht="9" customHeight="1" x14ac:dyDescent="0.3">
      <c r="B25" s="5"/>
      <c r="C25" s="6"/>
      <c r="D25" s="7"/>
      <c r="E25" s="94"/>
      <c r="F25" s="94"/>
      <c r="G25" s="94"/>
      <c r="H25" s="94"/>
      <c r="I25" s="8"/>
    </row>
    <row r="26" spans="2:9" ht="9" customHeight="1" x14ac:dyDescent="0.3">
      <c r="B26" s="5"/>
      <c r="C26" s="6"/>
      <c r="D26" s="7"/>
      <c r="E26" s="94"/>
      <c r="F26" s="94"/>
      <c r="G26" s="94"/>
      <c r="H26" s="94"/>
      <c r="I26" s="8"/>
    </row>
    <row r="27" spans="2:9" ht="9" customHeight="1" x14ac:dyDescent="0.3">
      <c r="B27" s="5"/>
      <c r="C27" s="6"/>
      <c r="D27" s="7"/>
      <c r="E27" s="94"/>
      <c r="F27" s="94"/>
      <c r="G27" s="94"/>
      <c r="H27" s="94"/>
      <c r="I27" s="8"/>
    </row>
    <row r="28" spans="2:9" ht="9" customHeight="1" x14ac:dyDescent="0.3">
      <c r="B28" s="5"/>
      <c r="C28" s="6"/>
      <c r="D28" s="7"/>
      <c r="E28" s="57"/>
      <c r="F28" s="57"/>
      <c r="G28" s="57"/>
      <c r="H28" s="57"/>
      <c r="I28" s="8"/>
    </row>
    <row r="29" spans="2:9" ht="9" customHeight="1" x14ac:dyDescent="0.3">
      <c r="B29" s="5"/>
      <c r="C29" s="6"/>
      <c r="D29" s="7"/>
      <c r="E29" s="57"/>
      <c r="F29" s="57"/>
      <c r="G29" s="57"/>
      <c r="H29" s="57"/>
      <c r="I29" s="8"/>
    </row>
    <row r="30" spans="2:9" ht="9" customHeight="1" x14ac:dyDescent="0.3">
      <c r="B30" s="5"/>
      <c r="C30" s="6"/>
      <c r="D30" s="7"/>
      <c r="E30" s="57"/>
      <c r="F30" s="57"/>
      <c r="G30" s="57"/>
      <c r="H30" s="57"/>
      <c r="I30" s="8"/>
    </row>
    <row r="31" spans="2:9" ht="9" customHeight="1" x14ac:dyDescent="0.3">
      <c r="B31" s="5"/>
      <c r="C31" s="6"/>
      <c r="D31" s="7"/>
      <c r="E31" s="57"/>
      <c r="F31" s="57"/>
      <c r="G31" s="57"/>
      <c r="H31" s="57"/>
      <c r="I31" s="8"/>
    </row>
    <row r="32" spans="2:9" ht="9" customHeight="1" x14ac:dyDescent="0.3">
      <c r="B32" s="5"/>
      <c r="C32" s="6"/>
      <c r="D32" s="7"/>
      <c r="E32" s="57"/>
      <c r="F32" s="57"/>
      <c r="G32" s="57"/>
      <c r="H32" s="57"/>
      <c r="I32" s="8"/>
    </row>
    <row r="33" spans="2:9" ht="9" customHeight="1" x14ac:dyDescent="0.3">
      <c r="B33" s="5"/>
      <c r="C33" s="6"/>
      <c r="D33" s="7"/>
      <c r="E33" s="57"/>
      <c r="F33" s="57"/>
      <c r="G33" s="57"/>
      <c r="H33" s="57"/>
      <c r="I33" s="8"/>
    </row>
    <row r="34" spans="2:9" ht="9" customHeight="1" x14ac:dyDescent="0.3">
      <c r="B34" s="5"/>
      <c r="C34" s="6"/>
      <c r="D34" s="7"/>
      <c r="E34" s="57"/>
      <c r="F34" s="57"/>
      <c r="G34" s="57"/>
      <c r="H34" s="57"/>
      <c r="I34" s="8"/>
    </row>
    <row r="35" spans="2:9" ht="9" customHeight="1" x14ac:dyDescent="0.3">
      <c r="B35" s="5"/>
      <c r="C35" s="6"/>
      <c r="D35" s="7"/>
      <c r="E35" s="57"/>
      <c r="F35" s="57"/>
      <c r="G35" s="57"/>
      <c r="H35" s="57"/>
      <c r="I35" s="8"/>
    </row>
    <row r="36" spans="2:9" ht="9" customHeight="1" x14ac:dyDescent="0.3">
      <c r="B36" s="5"/>
      <c r="C36" s="6"/>
      <c r="D36" s="7"/>
      <c r="E36" s="57"/>
      <c r="F36" s="57"/>
      <c r="G36" s="57"/>
      <c r="H36" s="57"/>
      <c r="I36" s="8"/>
    </row>
    <row r="37" spans="2:9" ht="9" customHeight="1" x14ac:dyDescent="0.3">
      <c r="B37" s="5"/>
      <c r="C37" s="6"/>
      <c r="D37" s="7"/>
      <c r="E37" s="57"/>
      <c r="F37" s="57"/>
      <c r="G37" s="57"/>
      <c r="H37" s="57"/>
      <c r="I37" s="8"/>
    </row>
    <row r="38" spans="2:9" ht="9" customHeight="1" x14ac:dyDescent="0.3">
      <c r="B38" s="5"/>
      <c r="C38" s="6"/>
      <c r="D38" s="7"/>
      <c r="E38" s="57"/>
      <c r="F38" s="57"/>
      <c r="G38" s="57"/>
      <c r="H38" s="57"/>
      <c r="I38" s="8"/>
    </row>
    <row r="39" spans="2:9" ht="9" customHeight="1" x14ac:dyDescent="0.3">
      <c r="B39" s="5"/>
      <c r="C39" s="6"/>
      <c r="D39" s="7"/>
      <c r="E39" s="57"/>
      <c r="F39" s="57"/>
      <c r="G39" s="57"/>
      <c r="H39" s="57"/>
      <c r="I39" s="8"/>
    </row>
    <row r="40" spans="2:9" ht="9" customHeight="1" x14ac:dyDescent="0.3">
      <c r="B40" s="5"/>
      <c r="C40" s="6"/>
      <c r="D40" s="7"/>
      <c r="E40" s="57"/>
      <c r="F40" s="57"/>
      <c r="G40" s="57"/>
      <c r="H40" s="57"/>
      <c r="I40" s="8"/>
    </row>
    <row r="41" spans="2:9" ht="9" customHeight="1" x14ac:dyDescent="0.3">
      <c r="B41" s="5"/>
      <c r="C41" s="6"/>
      <c r="D41" s="7"/>
      <c r="E41" s="57"/>
      <c r="F41" s="57"/>
      <c r="G41" s="57"/>
      <c r="H41" s="57"/>
      <c r="I41" s="8"/>
    </row>
    <row r="42" spans="2:9" ht="9" customHeight="1" x14ac:dyDescent="0.3">
      <c r="B42" s="5"/>
      <c r="C42" s="6"/>
      <c r="D42" s="7"/>
      <c r="E42" s="57"/>
      <c r="F42" s="57"/>
      <c r="G42" s="57"/>
      <c r="H42" s="57"/>
      <c r="I42" s="8"/>
    </row>
    <row r="43" spans="2:9" ht="9" customHeight="1" x14ac:dyDescent="0.3">
      <c r="B43" s="5"/>
      <c r="C43" s="6"/>
      <c r="D43" s="7"/>
      <c r="E43" s="57"/>
      <c r="F43" s="57"/>
      <c r="G43" s="57"/>
      <c r="H43" s="57"/>
      <c r="I43" s="8"/>
    </row>
    <row r="44" spans="2:9" ht="9" customHeight="1" x14ac:dyDescent="0.3">
      <c r="B44" s="5"/>
      <c r="C44" s="6"/>
      <c r="D44" s="7"/>
      <c r="E44" s="57"/>
      <c r="F44" s="57"/>
      <c r="G44" s="57"/>
      <c r="H44" s="57"/>
      <c r="I44" s="8"/>
    </row>
    <row r="45" spans="2:9" ht="9" customHeight="1" x14ac:dyDescent="0.3">
      <c r="B45" s="5"/>
      <c r="C45" s="6"/>
      <c r="D45" s="7"/>
      <c r="E45" s="57"/>
      <c r="F45" s="57"/>
      <c r="G45" s="57"/>
      <c r="H45" s="57"/>
      <c r="I45" s="8"/>
    </row>
    <row r="46" spans="2:9" ht="9" customHeight="1" x14ac:dyDescent="0.3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">
      <c r="B47" s="5"/>
      <c r="C47" s="6"/>
      <c r="D47" s="7"/>
      <c r="E47" s="57"/>
      <c r="F47" s="105" t="s">
        <v>4</v>
      </c>
      <c r="G47" s="57"/>
      <c r="H47" s="57"/>
      <c r="I47" s="8"/>
    </row>
    <row r="48" spans="2:9" ht="9" customHeight="1" x14ac:dyDescent="0.3">
      <c r="B48" s="5"/>
      <c r="C48" s="6"/>
      <c r="D48" s="7"/>
      <c r="E48" s="57"/>
      <c r="F48" s="57"/>
      <c r="G48" s="57"/>
      <c r="H48" s="57"/>
      <c r="I48" s="8"/>
    </row>
    <row r="49" spans="2:9" ht="9" customHeight="1" x14ac:dyDescent="0.3">
      <c r="B49" s="5"/>
      <c r="C49" s="6"/>
      <c r="D49" s="7"/>
      <c r="E49" s="57"/>
      <c r="F49" s="57"/>
      <c r="G49" s="57"/>
      <c r="H49" s="57"/>
      <c r="I49" s="8"/>
    </row>
    <row r="50" spans="2:9" ht="9" customHeight="1" x14ac:dyDescent="0.3">
      <c r="B50" s="5"/>
      <c r="C50" s="6"/>
      <c r="D50" s="7"/>
      <c r="E50" s="57"/>
      <c r="F50" s="57"/>
      <c r="G50" s="57"/>
      <c r="H50" s="57"/>
      <c r="I50" s="8"/>
    </row>
    <row r="51" spans="2:9" ht="9" customHeight="1" x14ac:dyDescent="0.3">
      <c r="B51" s="5"/>
      <c r="C51" s="6"/>
      <c r="D51" s="7"/>
      <c r="E51" s="57"/>
      <c r="F51" s="57"/>
      <c r="G51" s="57"/>
      <c r="H51" s="57"/>
      <c r="I51" s="8"/>
    </row>
    <row r="52" spans="2:9" ht="9" customHeight="1" x14ac:dyDescent="0.3">
      <c r="B52" s="5"/>
      <c r="C52" s="6"/>
      <c r="D52" s="7"/>
      <c r="E52" s="57"/>
      <c r="F52" s="57"/>
      <c r="G52" s="57"/>
      <c r="H52" s="57"/>
      <c r="I52" s="8"/>
    </row>
    <row r="53" spans="2:9" ht="9" customHeight="1" x14ac:dyDescent="0.3">
      <c r="B53" s="5"/>
      <c r="C53" s="6"/>
      <c r="D53" s="7"/>
      <c r="E53" s="57"/>
      <c r="F53" s="57"/>
      <c r="G53" s="57"/>
      <c r="H53" s="57"/>
      <c r="I53" s="8"/>
    </row>
    <row r="54" spans="2:9" ht="9" customHeight="1" x14ac:dyDescent="0.3">
      <c r="B54" s="5"/>
      <c r="C54" s="6"/>
      <c r="D54" s="7"/>
      <c r="E54" s="57"/>
      <c r="F54" s="57"/>
      <c r="G54" s="57"/>
      <c r="H54" s="57"/>
      <c r="I54" s="8"/>
    </row>
    <row r="55" spans="2:9" ht="9" customHeight="1" x14ac:dyDescent="0.3">
      <c r="B55" s="5"/>
      <c r="C55" s="6"/>
      <c r="D55" s="7"/>
      <c r="E55" s="57"/>
      <c r="F55" s="57"/>
      <c r="G55" s="57"/>
      <c r="H55" s="57"/>
      <c r="I55" s="8"/>
    </row>
    <row r="56" spans="2:9" ht="9" customHeight="1" x14ac:dyDescent="0.3">
      <c r="B56" s="5"/>
      <c r="C56" s="6"/>
      <c r="D56" s="7"/>
      <c r="E56" s="57"/>
      <c r="F56" s="57"/>
      <c r="G56" s="57"/>
      <c r="H56" s="57"/>
      <c r="I56" s="8"/>
    </row>
    <row r="57" spans="2:9" ht="9" customHeight="1" x14ac:dyDescent="0.3">
      <c r="B57" s="5"/>
      <c r="C57" s="6"/>
      <c r="D57" s="7"/>
      <c r="E57" s="57"/>
      <c r="F57" s="57"/>
      <c r="G57" s="57"/>
      <c r="H57" s="57"/>
      <c r="I57" s="8"/>
    </row>
    <row r="58" spans="2:9" ht="9" customHeight="1" x14ac:dyDescent="0.3">
      <c r="B58" s="5"/>
      <c r="C58" s="6"/>
      <c r="D58" s="7"/>
      <c r="E58" s="57"/>
      <c r="F58" s="57"/>
      <c r="G58" s="57"/>
      <c r="H58" s="57"/>
      <c r="I58" s="8"/>
    </row>
    <row r="59" spans="2:9" ht="9" customHeight="1" x14ac:dyDescent="0.3">
      <c r="B59" s="5"/>
      <c r="C59" s="6"/>
      <c r="D59" s="7"/>
      <c r="E59" s="57"/>
      <c r="F59" s="57"/>
      <c r="G59" s="57"/>
      <c r="H59" s="57"/>
      <c r="I59" s="8"/>
    </row>
    <row r="60" spans="2:9" ht="9" customHeight="1" x14ac:dyDescent="0.3">
      <c r="B60" s="5"/>
      <c r="C60" s="6"/>
      <c r="D60" s="7"/>
      <c r="E60" s="57"/>
      <c r="F60" s="57"/>
      <c r="G60" s="57"/>
      <c r="H60" s="57"/>
      <c r="I60" s="8"/>
    </row>
    <row r="61" spans="2:9" ht="9" customHeight="1" x14ac:dyDescent="0.3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3">
      <c r="B62" s="5"/>
      <c r="C62" s="6"/>
      <c r="D62" s="7"/>
      <c r="E62" s="95" t="str">
        <f>IF(Paramètres!C9&lt;&gt;"",Paramètres!C9,"")</f>
        <v>Lot n°1</v>
      </c>
      <c r="F62" s="95"/>
      <c r="G62" s="95"/>
      <c r="H62" s="95"/>
      <c r="I62" s="8"/>
    </row>
    <row r="63" spans="2:9" ht="9" customHeight="1" x14ac:dyDescent="0.3">
      <c r="B63" s="5"/>
      <c r="C63" s="6"/>
      <c r="D63" s="7"/>
      <c r="E63" s="95"/>
      <c r="F63" s="95"/>
      <c r="G63" s="95"/>
      <c r="H63" s="95"/>
      <c r="I63" s="8"/>
    </row>
    <row r="64" spans="2:9" ht="9" customHeight="1" x14ac:dyDescent="0.3">
      <c r="B64" s="5"/>
      <c r="C64" s="6"/>
      <c r="D64" s="7"/>
      <c r="E64" s="95"/>
      <c r="F64" s="95"/>
      <c r="G64" s="95"/>
      <c r="H64" s="95"/>
      <c r="I64" s="8"/>
    </row>
    <row r="65" spans="2:9" ht="9" customHeight="1" x14ac:dyDescent="0.3">
      <c r="B65" s="5"/>
      <c r="C65" s="6"/>
      <c r="D65" s="7"/>
      <c r="E65" s="95"/>
      <c r="F65" s="95"/>
      <c r="G65" s="95"/>
      <c r="H65" s="95"/>
      <c r="I65" s="8"/>
    </row>
    <row r="66" spans="2:9" ht="9" customHeight="1" x14ac:dyDescent="0.3">
      <c r="B66" s="108"/>
      <c r="C66" s="106" t="s">
        <v>7</v>
      </c>
      <c r="D66" s="7"/>
      <c r="E66" s="95" t="str">
        <f>IF(Paramètres!C11&lt;&gt;"",Paramètres!C11,"")</f>
        <v>DEMOLITION - GROS OEUVRE</v>
      </c>
      <c r="F66" s="95"/>
      <c r="G66" s="95"/>
      <c r="H66" s="95"/>
      <c r="I66" s="8"/>
    </row>
    <row r="67" spans="2:9" ht="9" customHeight="1" x14ac:dyDescent="0.3">
      <c r="B67" s="108"/>
      <c r="C67" s="107"/>
      <c r="D67" s="7"/>
      <c r="E67" s="95"/>
      <c r="F67" s="95"/>
      <c r="G67" s="95"/>
      <c r="H67" s="95"/>
      <c r="I67" s="8"/>
    </row>
    <row r="68" spans="2:9" ht="9" customHeight="1" x14ac:dyDescent="0.3">
      <c r="B68" s="108"/>
      <c r="C68" s="107"/>
      <c r="D68" s="7"/>
      <c r="E68" s="95"/>
      <c r="F68" s="95"/>
      <c r="G68" s="95"/>
      <c r="H68" s="95"/>
      <c r="I68" s="8"/>
    </row>
    <row r="69" spans="2:9" ht="9" customHeight="1" x14ac:dyDescent="0.3">
      <c r="B69" s="108"/>
      <c r="C69" s="107"/>
      <c r="D69" s="7"/>
      <c r="E69" s="95"/>
      <c r="F69" s="95"/>
      <c r="G69" s="95"/>
      <c r="H69" s="95"/>
      <c r="I69" s="8"/>
    </row>
    <row r="70" spans="2:9" ht="9" customHeight="1" x14ac:dyDescent="0.3">
      <c r="B70" s="108"/>
      <c r="C70" s="107"/>
      <c r="D70" s="7"/>
      <c r="E70" s="95"/>
      <c r="F70" s="95"/>
      <c r="G70" s="95"/>
      <c r="H70" s="95"/>
      <c r="I70" s="8"/>
    </row>
    <row r="71" spans="2:9" ht="9" customHeight="1" x14ac:dyDescent="0.3">
      <c r="B71" s="108"/>
      <c r="C71" s="107"/>
      <c r="D71" s="7"/>
      <c r="E71" s="96" t="str">
        <f>IF(Paramètres!C3&lt;&gt;"",Paramètres!C3,"")</f>
        <v>DPGF</v>
      </c>
      <c r="F71" s="97"/>
      <c r="G71" s="97"/>
      <c r="H71" s="98"/>
      <c r="I71" s="8"/>
    </row>
    <row r="72" spans="2:9" ht="9" customHeight="1" x14ac:dyDescent="0.3">
      <c r="B72" s="108"/>
      <c r="C72" s="107"/>
      <c r="D72" s="7"/>
      <c r="E72" s="99"/>
      <c r="F72" s="94"/>
      <c r="G72" s="94"/>
      <c r="H72" s="100"/>
      <c r="I72" s="8"/>
    </row>
    <row r="73" spans="2:9" ht="9" customHeight="1" x14ac:dyDescent="0.3">
      <c r="B73" s="108"/>
      <c r="C73" s="106" t="s">
        <v>6</v>
      </c>
      <c r="D73" s="7"/>
      <c r="E73" s="99"/>
      <c r="F73" s="94"/>
      <c r="G73" s="94"/>
      <c r="H73" s="100"/>
      <c r="I73" s="8"/>
    </row>
    <row r="74" spans="2:9" ht="9" customHeight="1" x14ac:dyDescent="0.3">
      <c r="B74" s="108"/>
      <c r="C74" s="107"/>
      <c r="D74" s="7"/>
      <c r="E74" s="99"/>
      <c r="F74" s="94"/>
      <c r="G74" s="94"/>
      <c r="H74" s="100"/>
      <c r="I74" s="8"/>
    </row>
    <row r="75" spans="2:9" ht="9" customHeight="1" x14ac:dyDescent="0.3">
      <c r="B75" s="108"/>
      <c r="C75" s="107"/>
      <c r="D75" s="7"/>
      <c r="E75" s="99"/>
      <c r="F75" s="94"/>
      <c r="G75" s="94"/>
      <c r="H75" s="100"/>
      <c r="I75" s="8"/>
    </row>
    <row r="76" spans="2:9" ht="9" customHeight="1" x14ac:dyDescent="0.3">
      <c r="B76" s="108"/>
      <c r="C76" s="107"/>
      <c r="D76" s="7"/>
      <c r="E76" s="99"/>
      <c r="F76" s="94"/>
      <c r="G76" s="94"/>
      <c r="H76" s="100"/>
      <c r="I76" s="8"/>
    </row>
    <row r="77" spans="2:9" ht="9" customHeight="1" x14ac:dyDescent="0.3">
      <c r="B77" s="108"/>
      <c r="C77" s="107"/>
      <c r="D77" s="7"/>
      <c r="E77" s="101"/>
      <c r="F77" s="102"/>
      <c r="G77" s="102"/>
      <c r="H77" s="103"/>
      <c r="I77" s="8"/>
    </row>
    <row r="78" spans="2:9" ht="9" customHeight="1" x14ac:dyDescent="0.3">
      <c r="B78" s="108"/>
      <c r="C78" s="107"/>
      <c r="D78" s="7"/>
      <c r="E78" s="7"/>
      <c r="F78" s="7"/>
      <c r="G78" s="7"/>
      <c r="H78" s="7"/>
      <c r="I78" s="8"/>
    </row>
    <row r="79" spans="2:9" ht="9" customHeight="1" x14ac:dyDescent="0.3">
      <c r="B79" s="108"/>
      <c r="C79" s="107"/>
      <c r="D79" s="7"/>
      <c r="E79" s="7"/>
      <c r="F79" s="104" t="s">
        <v>0</v>
      </c>
      <c r="G79" s="104" t="str">
        <f>IF(Paramètres!C7&lt;&gt;"",Paramètres!C7,"")</f>
        <v>2025.12.05</v>
      </c>
      <c r="H79" s="7"/>
      <c r="I79" s="8"/>
    </row>
    <row r="80" spans="2:9" ht="9" customHeight="1" x14ac:dyDescent="0.3">
      <c r="B80" s="108"/>
      <c r="C80" s="106" t="s">
        <v>5</v>
      </c>
      <c r="D80" s="7"/>
      <c r="E80" s="7"/>
      <c r="F80" s="104"/>
      <c r="G80" s="104"/>
      <c r="H80" s="7"/>
      <c r="I80" s="8"/>
    </row>
    <row r="81" spans="2:9" ht="9" customHeight="1" x14ac:dyDescent="0.3">
      <c r="B81" s="108"/>
      <c r="C81" s="107"/>
      <c r="D81" s="7"/>
      <c r="E81" s="7"/>
      <c r="F81" s="104" t="s">
        <v>1</v>
      </c>
      <c r="G81" s="104" t="str">
        <f>IF(Paramètres!C13&lt;&gt;"",Paramètres!C13,"")</f>
        <v>10/06/2026</v>
      </c>
      <c r="H81" s="7"/>
      <c r="I81" s="8"/>
    </row>
    <row r="82" spans="2:9" ht="9" customHeight="1" x14ac:dyDescent="0.3">
      <c r="B82" s="108"/>
      <c r="C82" s="107"/>
      <c r="D82" s="7"/>
      <c r="E82" s="7"/>
      <c r="F82" s="104"/>
      <c r="G82" s="104"/>
      <c r="H82" s="7"/>
      <c r="I82" s="8"/>
    </row>
    <row r="83" spans="2:9" ht="9" customHeight="1" x14ac:dyDescent="0.3">
      <c r="B83" s="108"/>
      <c r="C83" s="107"/>
      <c r="D83" s="7"/>
      <c r="E83" s="7"/>
      <c r="F83" s="104" t="s">
        <v>2</v>
      </c>
      <c r="G83" s="104" t="str">
        <f>IF(Paramètres!C15&lt;&gt;"",Paramètres!C15,"")</f>
        <v>APD</v>
      </c>
      <c r="H83" s="7"/>
      <c r="I83" s="8"/>
    </row>
    <row r="84" spans="2:9" ht="9" customHeight="1" x14ac:dyDescent="0.3">
      <c r="B84" s="108"/>
      <c r="C84" s="107"/>
      <c r="D84" s="7"/>
      <c r="E84" s="7"/>
      <c r="F84" s="104"/>
      <c r="G84" s="104"/>
      <c r="H84" s="7"/>
      <c r="I84" s="8"/>
    </row>
    <row r="85" spans="2:9" ht="9" customHeight="1" x14ac:dyDescent="0.3">
      <c r="B85" s="108"/>
      <c r="C85" s="107"/>
      <c r="D85" s="7"/>
      <c r="E85" s="7"/>
      <c r="F85" s="104" t="s">
        <v>3</v>
      </c>
      <c r="G85" s="104" t="str">
        <f>IF(Paramètres!C17&lt;&gt;"",Paramètres!C17,"")</f>
        <v>D</v>
      </c>
      <c r="H85" s="7"/>
      <c r="I85" s="8"/>
    </row>
    <row r="86" spans="2:9" ht="9" customHeight="1" x14ac:dyDescent="0.3">
      <c r="B86" s="108"/>
      <c r="C86" s="107"/>
      <c r="D86" s="7"/>
      <c r="E86" s="7"/>
      <c r="F86" s="104"/>
      <c r="G86" s="104"/>
      <c r="H86" s="7"/>
      <c r="I86" s="8"/>
    </row>
    <row r="87" spans="2:9" ht="9" customHeight="1" x14ac:dyDescent="0.3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3"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222"/>
  <sheetViews>
    <sheetView showGridLines="0" tabSelected="1" workbookViewId="0">
      <pane ySplit="3" topLeftCell="A4" activePane="bottomLeft" state="frozen"/>
      <selection pane="bottomLeft" activeCell="J13" sqref="J13"/>
    </sheetView>
  </sheetViews>
  <sheetFormatPr baseColWidth="10" defaultColWidth="8.88671875" defaultRowHeight="14.4" x14ac:dyDescent="0.3"/>
  <cols>
    <col min="1" max="1" width="0" hidden="1" customWidth="1"/>
    <col min="2" max="2" width="4.44140625" customWidth="1"/>
    <col min="3" max="3" width="0" hidden="1" customWidth="1"/>
    <col min="4" max="4" width="36" customWidth="1"/>
    <col min="5" max="8" width="8.109375" customWidth="1"/>
    <col min="9" max="9" width="0" hidden="1" customWidth="1"/>
    <col min="10" max="11" width="12.5546875" customWidth="1"/>
    <col min="12" max="18" width="0" hidden="1" customWidth="1"/>
    <col min="19" max="69" width="10.6640625" customWidth="1"/>
  </cols>
  <sheetData>
    <row r="1" spans="1:18" ht="20.399999999999999" hidden="1" x14ac:dyDescent="0.3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 ht="20.399999999999999" x14ac:dyDescent="0.3">
      <c r="A3" s="7" t="s">
        <v>25</v>
      </c>
      <c r="B3" s="13" t="s">
        <v>26</v>
      </c>
      <c r="C3" s="13" t="s">
        <v>27</v>
      </c>
      <c r="D3" s="45" t="s">
        <v>28</v>
      </c>
      <c r="E3" s="45"/>
      <c r="F3" s="45"/>
      <c r="G3" s="13" t="s">
        <v>14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36</v>
      </c>
      <c r="P3" s="13" t="s">
        <v>37</v>
      </c>
      <c r="Q3" s="13" t="s">
        <v>38</v>
      </c>
      <c r="R3" s="13" t="s">
        <v>39</v>
      </c>
    </row>
    <row r="4" spans="1:18" ht="15.6" customHeight="1" x14ac:dyDescent="0.3">
      <c r="A4" s="7">
        <v>2</v>
      </c>
      <c r="B4" s="14" t="s">
        <v>40</v>
      </c>
      <c r="C4" s="14"/>
      <c r="D4" s="46" t="s">
        <v>41</v>
      </c>
      <c r="E4" s="46"/>
      <c r="F4" s="46"/>
      <c r="G4" s="15"/>
      <c r="H4" s="15"/>
      <c r="I4" s="15"/>
      <c r="J4" s="15"/>
      <c r="K4" s="16"/>
      <c r="L4" s="7"/>
    </row>
    <row r="5" spans="1:18" hidden="1" x14ac:dyDescent="0.3">
      <c r="A5" s="7">
        <v>3</v>
      </c>
    </row>
    <row r="6" spans="1:18" hidden="1" x14ac:dyDescent="0.3">
      <c r="A6" s="7" t="s">
        <v>42</v>
      </c>
    </row>
    <row r="7" spans="1:18" hidden="1" x14ac:dyDescent="0.3">
      <c r="A7" s="7">
        <v>3</v>
      </c>
    </row>
    <row r="8" spans="1:18" hidden="1" x14ac:dyDescent="0.3">
      <c r="A8" s="7" t="s">
        <v>42</v>
      </c>
    </row>
    <row r="9" spans="1:18" hidden="1" x14ac:dyDescent="0.3">
      <c r="A9" s="7">
        <v>3</v>
      </c>
    </row>
    <row r="10" spans="1:18" hidden="1" x14ac:dyDescent="0.3">
      <c r="A10" s="7" t="s">
        <v>42</v>
      </c>
    </row>
    <row r="11" spans="1:18" ht="15.6" customHeight="1" x14ac:dyDescent="0.3">
      <c r="A11" s="7">
        <v>3</v>
      </c>
      <c r="B11" s="17" t="s">
        <v>43</v>
      </c>
      <c r="C11" s="17"/>
      <c r="D11" s="47" t="s">
        <v>44</v>
      </c>
      <c r="E11" s="47"/>
      <c r="F11" s="47"/>
      <c r="G11" s="18"/>
      <c r="H11" s="18"/>
      <c r="I11" s="18"/>
      <c r="J11" s="18"/>
      <c r="K11" s="19"/>
      <c r="L11" s="7"/>
    </row>
    <row r="12" spans="1:18" x14ac:dyDescent="0.3">
      <c r="A12" s="7">
        <v>4</v>
      </c>
      <c r="B12" s="17" t="s">
        <v>45</v>
      </c>
      <c r="C12" s="17"/>
      <c r="D12" s="48" t="s">
        <v>46</v>
      </c>
      <c r="E12" s="48"/>
      <c r="F12" s="48"/>
      <c r="G12" s="20"/>
      <c r="H12" s="20"/>
      <c r="I12" s="20"/>
      <c r="J12" s="20"/>
      <c r="K12" s="21"/>
      <c r="L12" s="7"/>
    </row>
    <row r="13" spans="1:18" x14ac:dyDescent="0.3">
      <c r="A13" s="7">
        <v>9</v>
      </c>
      <c r="B13" s="22" t="s">
        <v>47</v>
      </c>
      <c r="C13" s="22"/>
      <c r="D13" s="49" t="s">
        <v>48</v>
      </c>
      <c r="E13" s="50"/>
      <c r="F13" s="50"/>
      <c r="G13" s="24" t="s">
        <v>49</v>
      </c>
      <c r="H13" s="25">
        <v>36</v>
      </c>
      <c r="I13" s="25"/>
      <c r="J13" s="26"/>
      <c r="K13" s="27">
        <f>IF(AND(H13= "",I13= ""), 0, ROUND(ROUND(J13, 2) * ROUND(IF(I13="",H13,I13),  2), 2))</f>
        <v>0</v>
      </c>
      <c r="L13" s="7"/>
      <c r="N13" s="28">
        <v>0.2</v>
      </c>
      <c r="R13" s="7">
        <v>1372</v>
      </c>
    </row>
    <row r="14" spans="1:18" hidden="1" x14ac:dyDescent="0.3">
      <c r="A14" s="7" t="s">
        <v>50</v>
      </c>
    </row>
    <row r="15" spans="1:18" x14ac:dyDescent="0.3">
      <c r="A15" s="7" t="s">
        <v>51</v>
      </c>
      <c r="B15" s="29"/>
      <c r="C15" s="29"/>
      <c r="D15" s="51" t="s">
        <v>52</v>
      </c>
      <c r="E15" s="51"/>
      <c r="F15" s="51"/>
      <c r="G15" s="51"/>
      <c r="H15" s="51"/>
      <c r="I15" s="51"/>
      <c r="J15" s="51"/>
      <c r="K15" s="29"/>
    </row>
    <row r="16" spans="1:18" hidden="1" x14ac:dyDescent="0.3">
      <c r="A16" s="7" t="s">
        <v>53</v>
      </c>
    </row>
    <row r="17" spans="1:18" hidden="1" x14ac:dyDescent="0.3">
      <c r="A17" s="7" t="s">
        <v>54</v>
      </c>
    </row>
    <row r="18" spans="1:18" hidden="1" x14ac:dyDescent="0.3">
      <c r="A18" s="7" t="s">
        <v>55</v>
      </c>
    </row>
    <row r="19" spans="1:18" hidden="1" x14ac:dyDescent="0.3">
      <c r="A19" s="7" t="s">
        <v>56</v>
      </c>
    </row>
    <row r="20" spans="1:18" x14ac:dyDescent="0.3">
      <c r="A20" s="7">
        <v>9</v>
      </c>
      <c r="B20" s="22" t="s">
        <v>57</v>
      </c>
      <c r="C20" s="22"/>
      <c r="D20" s="49" t="s">
        <v>58</v>
      </c>
      <c r="E20" s="50"/>
      <c r="F20" s="50"/>
      <c r="G20" s="24" t="s">
        <v>59</v>
      </c>
      <c r="H20" s="30">
        <v>1</v>
      </c>
      <c r="I20" s="30"/>
      <c r="J20" s="26"/>
      <c r="K20" s="27">
        <f>IF(AND(H20= "",I20= ""), 0, ROUND(ROUND(J20, 2) * ROUND(IF(I20="",H20,I20),  0), 2))</f>
        <v>0</v>
      </c>
      <c r="L20" s="7"/>
      <c r="N20" s="28">
        <v>0.2</v>
      </c>
      <c r="R20" s="7">
        <v>1372</v>
      </c>
    </row>
    <row r="21" spans="1:18" hidden="1" x14ac:dyDescent="0.3">
      <c r="A21" s="7" t="s">
        <v>50</v>
      </c>
    </row>
    <row r="22" spans="1:18" hidden="1" x14ac:dyDescent="0.3">
      <c r="A22" s="7" t="s">
        <v>56</v>
      </c>
    </row>
    <row r="23" spans="1:18" hidden="1" x14ac:dyDescent="0.3">
      <c r="A23" s="7" t="s">
        <v>60</v>
      </c>
    </row>
    <row r="24" spans="1:18" x14ac:dyDescent="0.3">
      <c r="A24" s="7">
        <v>4</v>
      </c>
      <c r="B24" s="17" t="s">
        <v>61</v>
      </c>
      <c r="C24" s="17"/>
      <c r="D24" s="48" t="s">
        <v>62</v>
      </c>
      <c r="E24" s="48"/>
      <c r="F24" s="48"/>
      <c r="G24" s="20"/>
      <c r="H24" s="20"/>
      <c r="I24" s="20"/>
      <c r="J24" s="20"/>
      <c r="K24" s="21"/>
      <c r="L24" s="7"/>
    </row>
    <row r="25" spans="1:18" hidden="1" x14ac:dyDescent="0.3">
      <c r="A25" s="7" t="s">
        <v>63</v>
      </c>
    </row>
    <row r="26" spans="1:18" x14ac:dyDescent="0.3">
      <c r="A26" s="7">
        <v>9</v>
      </c>
      <c r="B26" s="22" t="s">
        <v>64</v>
      </c>
      <c r="C26" s="22"/>
      <c r="D26" s="49" t="s">
        <v>65</v>
      </c>
      <c r="E26" s="50"/>
      <c r="F26" s="50"/>
      <c r="G26" s="24" t="s">
        <v>66</v>
      </c>
      <c r="H26" s="30">
        <v>6</v>
      </c>
      <c r="I26" s="30"/>
      <c r="J26" s="26"/>
      <c r="K26" s="27">
        <f>IF(AND(H26= "",I26= ""), 0, ROUND(ROUND(J26, 2) * ROUND(IF(I26="",H26,I26),  3), 2))</f>
        <v>0</v>
      </c>
      <c r="L26" s="7"/>
      <c r="N26" s="28">
        <v>0.2</v>
      </c>
      <c r="R26" s="7">
        <v>1372</v>
      </c>
    </row>
    <row r="27" spans="1:18" hidden="1" x14ac:dyDescent="0.3">
      <c r="A27" s="7" t="s">
        <v>50</v>
      </c>
    </row>
    <row r="28" spans="1:18" hidden="1" x14ac:dyDescent="0.3">
      <c r="A28" s="7" t="s">
        <v>50</v>
      </c>
    </row>
    <row r="29" spans="1:18" hidden="1" x14ac:dyDescent="0.3">
      <c r="A29" s="7" t="s">
        <v>56</v>
      </c>
    </row>
    <row r="30" spans="1:18" x14ac:dyDescent="0.3">
      <c r="A30" s="7">
        <v>9</v>
      </c>
      <c r="B30" s="22" t="s">
        <v>67</v>
      </c>
      <c r="C30" s="22"/>
      <c r="D30" s="49" t="s">
        <v>68</v>
      </c>
      <c r="E30" s="50"/>
      <c r="F30" s="50"/>
      <c r="G30" s="24" t="s">
        <v>66</v>
      </c>
      <c r="H30" s="30">
        <v>6</v>
      </c>
      <c r="I30" s="30"/>
      <c r="J30" s="26"/>
      <c r="K30" s="27">
        <f>IF(AND(H30= "",I30= ""), 0, ROUND(ROUND(J30, 2) * ROUND(IF(I30="",H30,I30),  3), 2))</f>
        <v>0</v>
      </c>
      <c r="L30" s="7"/>
      <c r="N30" s="28">
        <v>0.2</v>
      </c>
      <c r="R30" s="7">
        <v>1372</v>
      </c>
    </row>
    <row r="31" spans="1:18" hidden="1" x14ac:dyDescent="0.3">
      <c r="A31" s="7" t="s">
        <v>50</v>
      </c>
    </row>
    <row r="32" spans="1:18" hidden="1" x14ac:dyDescent="0.3">
      <c r="A32" s="7" t="s">
        <v>50</v>
      </c>
    </row>
    <row r="33" spans="1:18" hidden="1" x14ac:dyDescent="0.3">
      <c r="A33" s="7" t="s">
        <v>56</v>
      </c>
    </row>
    <row r="34" spans="1:18" x14ac:dyDescent="0.3">
      <c r="A34" s="7">
        <v>9</v>
      </c>
      <c r="B34" s="22" t="s">
        <v>69</v>
      </c>
      <c r="C34" s="22"/>
      <c r="D34" s="49" t="s">
        <v>70</v>
      </c>
      <c r="E34" s="50"/>
      <c r="F34" s="50"/>
      <c r="G34" s="24" t="s">
        <v>66</v>
      </c>
      <c r="H34" s="30">
        <v>6</v>
      </c>
      <c r="I34" s="30"/>
      <c r="J34" s="26"/>
      <c r="K34" s="27">
        <f>IF(AND(H34= "",I34= ""), 0, ROUND(ROUND(J34, 2) * ROUND(IF(I34="",H34,I34),  3), 2))</f>
        <v>0</v>
      </c>
      <c r="L34" s="7"/>
      <c r="N34" s="28">
        <v>0.2</v>
      </c>
      <c r="R34" s="7">
        <v>1372</v>
      </c>
    </row>
    <row r="35" spans="1:18" hidden="1" x14ac:dyDescent="0.3">
      <c r="A35" s="7" t="s">
        <v>50</v>
      </c>
    </row>
    <row r="36" spans="1:18" hidden="1" x14ac:dyDescent="0.3">
      <c r="A36" s="7" t="s">
        <v>50</v>
      </c>
    </row>
    <row r="37" spans="1:18" hidden="1" x14ac:dyDescent="0.3">
      <c r="A37" s="7" t="s">
        <v>56</v>
      </c>
    </row>
    <row r="38" spans="1:18" x14ac:dyDescent="0.3">
      <c r="A38" s="7">
        <v>9</v>
      </c>
      <c r="B38" s="22" t="s">
        <v>71</v>
      </c>
      <c r="C38" s="22"/>
      <c r="D38" s="49" t="s">
        <v>72</v>
      </c>
      <c r="E38" s="50"/>
      <c r="F38" s="50"/>
      <c r="G38" s="24" t="s">
        <v>73</v>
      </c>
      <c r="H38" s="31">
        <v>1</v>
      </c>
      <c r="I38" s="31"/>
      <c r="J38" s="26"/>
      <c r="K38" s="27">
        <f>IF(AND(H38= "",I38= ""), 0, ROUND(ROUND(J38, 2) * ROUND(IF(I38="",H38,I38),  0), 2))</f>
        <v>0</v>
      </c>
      <c r="L38" s="7"/>
      <c r="N38" s="28">
        <v>0.2</v>
      </c>
      <c r="R38" s="7">
        <v>1372</v>
      </c>
    </row>
    <row r="39" spans="1:18" hidden="1" x14ac:dyDescent="0.3">
      <c r="A39" s="7" t="s">
        <v>50</v>
      </c>
    </row>
    <row r="40" spans="1:18" hidden="1" x14ac:dyDescent="0.3">
      <c r="A40" s="7" t="s">
        <v>50</v>
      </c>
    </row>
    <row r="41" spans="1:18" hidden="1" x14ac:dyDescent="0.3">
      <c r="A41" s="7" t="s">
        <v>56</v>
      </c>
    </row>
    <row r="42" spans="1:18" hidden="1" x14ac:dyDescent="0.3">
      <c r="A42" s="7" t="s">
        <v>60</v>
      </c>
    </row>
    <row r="43" spans="1:18" x14ac:dyDescent="0.3">
      <c r="A43" s="7">
        <v>4</v>
      </c>
      <c r="B43" s="17" t="s">
        <v>74</v>
      </c>
      <c r="C43" s="17"/>
      <c r="D43" s="48" t="s">
        <v>75</v>
      </c>
      <c r="E43" s="48"/>
      <c r="F43" s="48"/>
      <c r="G43" s="20"/>
      <c r="H43" s="20"/>
      <c r="I43" s="20"/>
      <c r="J43" s="20"/>
      <c r="K43" s="21"/>
      <c r="L43" s="7"/>
    </row>
    <row r="44" spans="1:18" x14ac:dyDescent="0.3">
      <c r="A44" s="7">
        <v>9</v>
      </c>
      <c r="B44" s="22" t="s">
        <v>76</v>
      </c>
      <c r="C44" s="22"/>
      <c r="D44" s="49" t="s">
        <v>77</v>
      </c>
      <c r="E44" s="50"/>
      <c r="F44" s="50"/>
      <c r="G44" s="24" t="s">
        <v>66</v>
      </c>
      <c r="H44" s="30">
        <v>6</v>
      </c>
      <c r="I44" s="30"/>
      <c r="J44" s="26"/>
      <c r="K44" s="27">
        <f>IF(AND(H44= "",I44= ""), 0, ROUND(ROUND(J44, 2) * ROUND(IF(I44="",H44,I44),  3), 2))</f>
        <v>0</v>
      </c>
      <c r="L44" s="7"/>
      <c r="N44" s="28">
        <v>0.2</v>
      </c>
      <c r="R44" s="7">
        <v>1372</v>
      </c>
    </row>
    <row r="45" spans="1:18" hidden="1" x14ac:dyDescent="0.3">
      <c r="A45" s="7" t="s">
        <v>50</v>
      </c>
    </row>
    <row r="46" spans="1:18" hidden="1" x14ac:dyDescent="0.3">
      <c r="A46" s="7" t="s">
        <v>50</v>
      </c>
    </row>
    <row r="47" spans="1:18" hidden="1" x14ac:dyDescent="0.3">
      <c r="A47" s="7" t="s">
        <v>50</v>
      </c>
    </row>
    <row r="48" spans="1:18" hidden="1" x14ac:dyDescent="0.3">
      <c r="A48" s="7" t="s">
        <v>56</v>
      </c>
    </row>
    <row r="49" spans="1:18" x14ac:dyDescent="0.3">
      <c r="A49" s="7">
        <v>9</v>
      </c>
      <c r="B49" s="22" t="s">
        <v>78</v>
      </c>
      <c r="C49" s="22"/>
      <c r="D49" s="49" t="s">
        <v>79</v>
      </c>
      <c r="E49" s="50"/>
      <c r="F49" s="50"/>
      <c r="G49" s="24" t="s">
        <v>66</v>
      </c>
      <c r="H49" s="30">
        <v>6</v>
      </c>
      <c r="I49" s="30"/>
      <c r="J49" s="26"/>
      <c r="K49" s="27">
        <f>IF(AND(H49= "",I49= ""), 0, ROUND(ROUND(J49, 2) * ROUND(IF(I49="",H49,I49),  3), 2))</f>
        <v>0</v>
      </c>
      <c r="L49" s="7"/>
      <c r="N49" s="28">
        <v>0.2</v>
      </c>
      <c r="R49" s="7">
        <v>1372</v>
      </c>
    </row>
    <row r="50" spans="1:18" hidden="1" x14ac:dyDescent="0.3">
      <c r="A50" s="7" t="s">
        <v>50</v>
      </c>
    </row>
    <row r="51" spans="1:18" hidden="1" x14ac:dyDescent="0.3">
      <c r="A51" s="7" t="s">
        <v>56</v>
      </c>
    </row>
    <row r="52" spans="1:18" hidden="1" x14ac:dyDescent="0.3">
      <c r="A52" s="7" t="s">
        <v>60</v>
      </c>
    </row>
    <row r="53" spans="1:18" x14ac:dyDescent="0.3">
      <c r="A53" s="7">
        <v>4</v>
      </c>
      <c r="B53" s="17" t="s">
        <v>80</v>
      </c>
      <c r="C53" s="17"/>
      <c r="D53" s="48" t="s">
        <v>81</v>
      </c>
      <c r="E53" s="48"/>
      <c r="F53" s="48"/>
      <c r="G53" s="20"/>
      <c r="H53" s="20"/>
      <c r="I53" s="20"/>
      <c r="J53" s="20"/>
      <c r="K53" s="21"/>
      <c r="L53" s="7"/>
    </row>
    <row r="54" spans="1:18" x14ac:dyDescent="0.3">
      <c r="A54" s="7">
        <v>9</v>
      </c>
      <c r="B54" s="22" t="s">
        <v>82</v>
      </c>
      <c r="C54" s="22"/>
      <c r="D54" s="49" t="s">
        <v>83</v>
      </c>
      <c r="E54" s="50"/>
      <c r="F54" s="50"/>
      <c r="G54" s="24" t="s">
        <v>84</v>
      </c>
      <c r="H54" s="31">
        <v>1</v>
      </c>
      <c r="I54" s="31"/>
      <c r="J54" s="26"/>
      <c r="K54" s="27">
        <f>IF(AND(H54= "",I54= ""), 0, ROUND(ROUND(J54, 2) * ROUND(IF(I54="",H54,I54),  0), 2))</f>
        <v>0</v>
      </c>
      <c r="L54" s="7"/>
      <c r="N54" s="28">
        <v>0.2</v>
      </c>
      <c r="R54" s="7">
        <v>1372</v>
      </c>
    </row>
    <row r="55" spans="1:18" hidden="1" x14ac:dyDescent="0.3">
      <c r="A55" s="7" t="s">
        <v>50</v>
      </c>
    </row>
    <row r="56" spans="1:18" hidden="1" x14ac:dyDescent="0.3">
      <c r="A56" s="7" t="s">
        <v>56</v>
      </c>
    </row>
    <row r="57" spans="1:18" hidden="1" x14ac:dyDescent="0.3">
      <c r="A57" s="7" t="s">
        <v>60</v>
      </c>
    </row>
    <row r="58" spans="1:18" x14ac:dyDescent="0.3">
      <c r="A58" s="7">
        <v>4</v>
      </c>
      <c r="B58" s="17" t="s">
        <v>85</v>
      </c>
      <c r="C58" s="17"/>
      <c r="D58" s="48" t="s">
        <v>86</v>
      </c>
      <c r="E58" s="48"/>
      <c r="F58" s="48"/>
      <c r="G58" s="20"/>
      <c r="H58" s="20"/>
      <c r="I58" s="20"/>
      <c r="J58" s="20"/>
      <c r="K58" s="21"/>
      <c r="L58" s="7"/>
    </row>
    <row r="59" spans="1:18" x14ac:dyDescent="0.3">
      <c r="A59" s="7">
        <v>9</v>
      </c>
      <c r="B59" s="22" t="s">
        <v>87</v>
      </c>
      <c r="C59" s="22"/>
      <c r="D59" s="49" t="s">
        <v>88</v>
      </c>
      <c r="E59" s="50"/>
      <c r="F59" s="50"/>
      <c r="G59" s="24" t="s">
        <v>73</v>
      </c>
      <c r="H59" s="31">
        <v>1</v>
      </c>
      <c r="I59" s="31"/>
      <c r="J59" s="26"/>
      <c r="K59" s="27">
        <f>IF(AND(H59= "",I59= ""), 0, ROUND(ROUND(J59, 2) * ROUND(IF(I59="",H59,I59),  0), 2))</f>
        <v>0</v>
      </c>
      <c r="L59" s="7"/>
      <c r="N59" s="28">
        <v>0.2</v>
      </c>
      <c r="R59" s="7">
        <v>1372</v>
      </c>
    </row>
    <row r="60" spans="1:18" hidden="1" x14ac:dyDescent="0.3">
      <c r="A60" s="7" t="s">
        <v>50</v>
      </c>
    </row>
    <row r="61" spans="1:18" hidden="1" x14ac:dyDescent="0.3">
      <c r="A61" s="7" t="s">
        <v>50</v>
      </c>
    </row>
    <row r="62" spans="1:18" hidden="1" x14ac:dyDescent="0.3">
      <c r="A62" s="7" t="s">
        <v>50</v>
      </c>
    </row>
    <row r="63" spans="1:18" hidden="1" x14ac:dyDescent="0.3">
      <c r="A63" s="7" t="s">
        <v>56</v>
      </c>
    </row>
    <row r="64" spans="1:18" hidden="1" x14ac:dyDescent="0.3">
      <c r="A64" s="7" t="s">
        <v>60</v>
      </c>
    </row>
    <row r="65" spans="1:18" x14ac:dyDescent="0.3">
      <c r="A65" s="7">
        <v>4</v>
      </c>
      <c r="B65" s="17" t="s">
        <v>89</v>
      </c>
      <c r="C65" s="17"/>
      <c r="D65" s="48" t="s">
        <v>90</v>
      </c>
      <c r="E65" s="48"/>
      <c r="F65" s="48"/>
      <c r="G65" s="20"/>
      <c r="H65" s="20"/>
      <c r="I65" s="20"/>
      <c r="J65" s="20"/>
      <c r="K65" s="21"/>
      <c r="L65" s="7"/>
    </row>
    <row r="66" spans="1:18" x14ac:dyDescent="0.3">
      <c r="A66" s="7">
        <v>9</v>
      </c>
      <c r="B66" s="22" t="s">
        <v>91</v>
      </c>
      <c r="C66" s="22"/>
      <c r="D66" s="49" t="s">
        <v>92</v>
      </c>
      <c r="E66" s="50"/>
      <c r="F66" s="50"/>
      <c r="G66" s="24" t="s">
        <v>73</v>
      </c>
      <c r="H66" s="31">
        <v>1</v>
      </c>
      <c r="I66" s="31"/>
      <c r="J66" s="26"/>
      <c r="K66" s="27">
        <f>IF(AND(H66= "",I66= ""), 0, ROUND(ROUND(J66, 2) * ROUND(IF(I66="",H66,I66),  0), 2))</f>
        <v>0</v>
      </c>
      <c r="L66" s="7"/>
      <c r="N66" s="28">
        <v>0.2</v>
      </c>
      <c r="R66" s="7">
        <v>1372</v>
      </c>
    </row>
    <row r="67" spans="1:18" hidden="1" x14ac:dyDescent="0.3">
      <c r="A67" s="7" t="s">
        <v>50</v>
      </c>
    </row>
    <row r="68" spans="1:18" hidden="1" x14ac:dyDescent="0.3">
      <c r="A68" s="7" t="s">
        <v>50</v>
      </c>
    </row>
    <row r="69" spans="1:18" hidden="1" x14ac:dyDescent="0.3">
      <c r="A69" s="7" t="s">
        <v>50</v>
      </c>
    </row>
    <row r="70" spans="1:18" hidden="1" x14ac:dyDescent="0.3">
      <c r="A70" s="7" t="s">
        <v>56</v>
      </c>
    </row>
    <row r="71" spans="1:18" hidden="1" x14ac:dyDescent="0.3">
      <c r="A71" s="7" t="s">
        <v>60</v>
      </c>
    </row>
    <row r="72" spans="1:18" x14ac:dyDescent="0.3">
      <c r="A72" s="7">
        <v>4</v>
      </c>
      <c r="B72" s="17" t="s">
        <v>93</v>
      </c>
      <c r="C72" s="17"/>
      <c r="D72" s="48" t="s">
        <v>94</v>
      </c>
      <c r="E72" s="48"/>
      <c r="F72" s="48"/>
      <c r="G72" s="20"/>
      <c r="H72" s="20"/>
      <c r="I72" s="20"/>
      <c r="J72" s="20"/>
      <c r="K72" s="21"/>
      <c r="L72" s="7"/>
    </row>
    <row r="73" spans="1:18" x14ac:dyDescent="0.3">
      <c r="A73" s="7">
        <v>9</v>
      </c>
      <c r="B73" s="22" t="s">
        <v>95</v>
      </c>
      <c r="C73" s="22"/>
      <c r="D73" s="49" t="s">
        <v>96</v>
      </c>
      <c r="E73" s="50"/>
      <c r="F73" s="50"/>
      <c r="G73" s="24" t="s">
        <v>14</v>
      </c>
      <c r="H73" s="31">
        <v>1</v>
      </c>
      <c r="I73" s="31"/>
      <c r="J73" s="26"/>
      <c r="K73" s="27">
        <f>IF(AND(H73= "",I73= ""), 0, ROUND(ROUND(J73, 2) * ROUND(IF(I73="",H73,I73),  0), 2))</f>
        <v>0</v>
      </c>
      <c r="L73" s="7"/>
      <c r="N73" s="28">
        <v>0.2</v>
      </c>
      <c r="R73" s="7">
        <v>1372</v>
      </c>
    </row>
    <row r="74" spans="1:18" hidden="1" x14ac:dyDescent="0.3">
      <c r="A74" s="7" t="s">
        <v>50</v>
      </c>
    </row>
    <row r="75" spans="1:18" hidden="1" x14ac:dyDescent="0.3">
      <c r="A75" s="7" t="s">
        <v>56</v>
      </c>
    </row>
    <row r="76" spans="1:18" hidden="1" x14ac:dyDescent="0.3">
      <c r="A76" s="7" t="s">
        <v>60</v>
      </c>
    </row>
    <row r="77" spans="1:18" x14ac:dyDescent="0.3">
      <c r="A77" s="7">
        <v>4</v>
      </c>
      <c r="B77" s="17" t="s">
        <v>97</v>
      </c>
      <c r="C77" s="17"/>
      <c r="D77" s="48" t="s">
        <v>98</v>
      </c>
      <c r="E77" s="48"/>
      <c r="F77" s="48"/>
      <c r="G77" s="20"/>
      <c r="H77" s="20"/>
      <c r="I77" s="20"/>
      <c r="J77" s="20"/>
      <c r="K77" s="21"/>
      <c r="L77" s="7"/>
    </row>
    <row r="78" spans="1:18" x14ac:dyDescent="0.3">
      <c r="A78" s="7">
        <v>9</v>
      </c>
      <c r="B78" s="22" t="s">
        <v>99</v>
      </c>
      <c r="C78" s="22"/>
      <c r="D78" s="49" t="s">
        <v>100</v>
      </c>
      <c r="E78" s="50"/>
      <c r="F78" s="50"/>
      <c r="G78" s="24" t="s">
        <v>73</v>
      </c>
      <c r="H78" s="31">
        <v>1</v>
      </c>
      <c r="I78" s="31"/>
      <c r="J78" s="26"/>
      <c r="K78" s="27">
        <f>IF(AND(H78= "",I78= ""), 0, ROUND(ROUND(J78, 2) * ROUND(IF(I78="",H78,I78),  0), 2))</f>
        <v>0</v>
      </c>
      <c r="L78" s="7"/>
      <c r="N78" s="28">
        <v>0.2</v>
      </c>
      <c r="R78" s="7">
        <v>1372</v>
      </c>
    </row>
    <row r="79" spans="1:18" hidden="1" x14ac:dyDescent="0.3">
      <c r="A79" s="7" t="s">
        <v>50</v>
      </c>
    </row>
    <row r="80" spans="1:18" hidden="1" x14ac:dyDescent="0.3">
      <c r="A80" s="7" t="s">
        <v>56</v>
      </c>
    </row>
    <row r="81" spans="1:18" hidden="1" x14ac:dyDescent="0.3">
      <c r="A81" s="7" t="s">
        <v>60</v>
      </c>
    </row>
    <row r="82" spans="1:18" x14ac:dyDescent="0.3">
      <c r="A82" s="7" t="s">
        <v>42</v>
      </c>
      <c r="B82" s="23"/>
      <c r="C82" s="23"/>
      <c r="D82" s="52"/>
      <c r="E82" s="52"/>
      <c r="F82" s="52"/>
      <c r="K82" s="23"/>
    </row>
    <row r="83" spans="1:18" x14ac:dyDescent="0.3">
      <c r="B83" s="23"/>
      <c r="C83" s="23"/>
      <c r="D83" s="55" t="s">
        <v>44</v>
      </c>
      <c r="E83" s="56"/>
      <c r="F83" s="56"/>
      <c r="G83" s="53"/>
      <c r="H83" s="53"/>
      <c r="I83" s="53"/>
      <c r="J83" s="53"/>
      <c r="K83" s="54"/>
    </row>
    <row r="84" spans="1:18" x14ac:dyDescent="0.3">
      <c r="B84" s="23"/>
      <c r="C84" s="23"/>
      <c r="D84" s="59"/>
      <c r="E84" s="57"/>
      <c r="F84" s="57"/>
      <c r="G84" s="57"/>
      <c r="H84" s="57"/>
      <c r="I84" s="57"/>
      <c r="J84" s="57"/>
      <c r="K84" s="58"/>
    </row>
    <row r="85" spans="1:18" x14ac:dyDescent="0.3">
      <c r="B85" s="23"/>
      <c r="C85" s="23"/>
      <c r="D85" s="62" t="s">
        <v>101</v>
      </c>
      <c r="E85" s="63"/>
      <c r="F85" s="63"/>
      <c r="G85" s="60">
        <f>SUMIF(L12:L82, IF(L11="","",L11), K12:K82)</f>
        <v>0</v>
      </c>
      <c r="H85" s="60"/>
      <c r="I85" s="60"/>
      <c r="J85" s="60"/>
      <c r="K85" s="61"/>
    </row>
    <row r="86" spans="1:18" hidden="1" x14ac:dyDescent="0.3">
      <c r="B86" s="23"/>
      <c r="C86" s="23"/>
      <c r="D86" s="66" t="s">
        <v>102</v>
      </c>
      <c r="E86" s="67"/>
      <c r="F86" s="67"/>
      <c r="G86" s="64">
        <f>ROUND(SUMIF(L12:L82, IF(L11="","",L11), K12:K82) * 0.2, 2)</f>
        <v>0</v>
      </c>
      <c r="H86" s="64"/>
      <c r="I86" s="64"/>
      <c r="J86" s="64"/>
      <c r="K86" s="65"/>
    </row>
    <row r="87" spans="1:18" hidden="1" x14ac:dyDescent="0.3">
      <c r="B87" s="23"/>
      <c r="C87" s="23"/>
      <c r="D87" s="62" t="s">
        <v>103</v>
      </c>
      <c r="E87" s="63"/>
      <c r="F87" s="63"/>
      <c r="G87" s="60">
        <f>SUM(G85:G86)</f>
        <v>0</v>
      </c>
      <c r="H87" s="60"/>
      <c r="I87" s="60"/>
      <c r="J87" s="60"/>
      <c r="K87" s="61"/>
    </row>
    <row r="88" spans="1:18" ht="15.6" customHeight="1" x14ac:dyDescent="0.3">
      <c r="A88" s="7">
        <v>3</v>
      </c>
      <c r="B88" s="17" t="s">
        <v>104</v>
      </c>
      <c r="C88" s="17"/>
      <c r="D88" s="47" t="s">
        <v>105</v>
      </c>
      <c r="E88" s="47"/>
      <c r="F88" s="47"/>
      <c r="G88" s="18"/>
      <c r="H88" s="18"/>
      <c r="I88" s="18"/>
      <c r="J88" s="18"/>
      <c r="K88" s="19"/>
      <c r="L88" s="7"/>
    </row>
    <row r="89" spans="1:18" hidden="1" x14ac:dyDescent="0.3">
      <c r="A89" s="7" t="s">
        <v>106</v>
      </c>
    </row>
    <row r="90" spans="1:18" x14ac:dyDescent="0.3">
      <c r="A90" s="7">
        <v>4</v>
      </c>
      <c r="B90" s="17" t="s">
        <v>107</v>
      </c>
      <c r="C90" s="17"/>
      <c r="D90" s="48" t="s">
        <v>108</v>
      </c>
      <c r="E90" s="48"/>
      <c r="F90" s="48"/>
      <c r="G90" s="20"/>
      <c r="H90" s="20"/>
      <c r="I90" s="20"/>
      <c r="J90" s="20"/>
      <c r="K90" s="21"/>
      <c r="L90" s="7"/>
    </row>
    <row r="91" spans="1:18" ht="19.2" x14ac:dyDescent="0.3">
      <c r="A91" s="7">
        <v>5</v>
      </c>
      <c r="B91" s="17" t="s">
        <v>109</v>
      </c>
      <c r="C91" s="17"/>
      <c r="D91" s="68" t="s">
        <v>110</v>
      </c>
      <c r="E91" s="68"/>
      <c r="F91" s="68"/>
      <c r="G91" s="32"/>
      <c r="H91" s="32"/>
      <c r="I91" s="32"/>
      <c r="J91" s="32"/>
      <c r="K91" s="33"/>
      <c r="L91" s="7"/>
    </row>
    <row r="92" spans="1:18" hidden="1" x14ac:dyDescent="0.3">
      <c r="A92" s="7" t="s">
        <v>111</v>
      </c>
    </row>
    <row r="93" spans="1:18" ht="15.6" x14ac:dyDescent="0.3">
      <c r="A93" s="7">
        <v>9</v>
      </c>
      <c r="B93" s="22" t="s">
        <v>112</v>
      </c>
      <c r="C93" s="22"/>
      <c r="D93" s="49" t="s">
        <v>113</v>
      </c>
      <c r="E93" s="50"/>
      <c r="F93" s="50"/>
      <c r="G93" s="24" t="s">
        <v>14</v>
      </c>
      <c r="H93" s="31">
        <v>1</v>
      </c>
      <c r="I93" s="31"/>
      <c r="J93" s="26"/>
      <c r="K93" s="27">
        <f>IF(AND(H93= "",I93= ""), 0, ROUND(ROUND(J93, 2) * ROUND(IF(I93="",H93,I93),  0), 2))</f>
        <v>0</v>
      </c>
      <c r="L93" s="7" t="s">
        <v>114</v>
      </c>
      <c r="M93" s="7">
        <v>4686</v>
      </c>
      <c r="N93" s="28">
        <v>0.2</v>
      </c>
      <c r="R93" s="7">
        <v>1372</v>
      </c>
    </row>
    <row r="94" spans="1:18" hidden="1" x14ac:dyDescent="0.3">
      <c r="A94" s="7" t="s">
        <v>50</v>
      </c>
    </row>
    <row r="95" spans="1:18" x14ac:dyDescent="0.3">
      <c r="A95" s="7" t="s">
        <v>51</v>
      </c>
      <c r="B95" s="29"/>
      <c r="C95" s="29"/>
      <c r="D95" s="51" t="s">
        <v>115</v>
      </c>
      <c r="E95" s="51"/>
      <c r="F95" s="51"/>
      <c r="G95" s="51"/>
      <c r="H95" s="51"/>
      <c r="I95" s="51"/>
      <c r="J95" s="51"/>
      <c r="K95" s="29"/>
    </row>
    <row r="96" spans="1:18" hidden="1" x14ac:dyDescent="0.3">
      <c r="A96" s="7" t="s">
        <v>56</v>
      </c>
    </row>
    <row r="97" spans="1:18" ht="15.6" x14ac:dyDescent="0.3">
      <c r="A97" s="7">
        <v>9</v>
      </c>
      <c r="B97" s="22" t="s">
        <v>116</v>
      </c>
      <c r="C97" s="22"/>
      <c r="D97" s="49" t="s">
        <v>117</v>
      </c>
      <c r="E97" s="50"/>
      <c r="F97" s="50"/>
      <c r="G97" s="24" t="s">
        <v>13</v>
      </c>
      <c r="H97" s="25">
        <v>105</v>
      </c>
      <c r="I97" s="25"/>
      <c r="J97" s="26"/>
      <c r="K97" s="27">
        <f>IF(AND(H97= "",I97= ""), 0, ROUND(ROUND(J97, 2) * ROUND(IF(I97="",H97,I97),  2), 2))</f>
        <v>0</v>
      </c>
      <c r="L97" s="7"/>
      <c r="N97" s="28">
        <v>0.2</v>
      </c>
      <c r="R97" s="7">
        <v>1372</v>
      </c>
    </row>
    <row r="98" spans="1:18" hidden="1" x14ac:dyDescent="0.3">
      <c r="A98" s="7" t="s">
        <v>50</v>
      </c>
    </row>
    <row r="99" spans="1:18" x14ac:dyDescent="0.3">
      <c r="A99" s="7" t="s">
        <v>51</v>
      </c>
      <c r="B99" s="29"/>
      <c r="C99" s="29"/>
      <c r="D99" s="51" t="s">
        <v>118</v>
      </c>
      <c r="E99" s="51"/>
      <c r="F99" s="51"/>
      <c r="G99" s="51"/>
      <c r="H99" s="51"/>
      <c r="I99" s="51"/>
      <c r="J99" s="51"/>
      <c r="K99" s="29"/>
    </row>
    <row r="100" spans="1:18" hidden="1" x14ac:dyDescent="0.3">
      <c r="A100" s="7" t="s">
        <v>53</v>
      </c>
    </row>
    <row r="101" spans="1:18" hidden="1" x14ac:dyDescent="0.3">
      <c r="A101" s="7" t="s">
        <v>54</v>
      </c>
    </row>
    <row r="102" spans="1:18" hidden="1" x14ac:dyDescent="0.3">
      <c r="A102" s="7" t="s">
        <v>119</v>
      </c>
    </row>
    <row r="103" spans="1:18" hidden="1" x14ac:dyDescent="0.3">
      <c r="A103" s="7" t="s">
        <v>55</v>
      </c>
    </row>
    <row r="104" spans="1:18" hidden="1" x14ac:dyDescent="0.3">
      <c r="A104" s="7" t="s">
        <v>56</v>
      </c>
    </row>
    <row r="105" spans="1:18" ht="15.6" x14ac:dyDescent="0.3">
      <c r="A105" s="7">
        <v>9</v>
      </c>
      <c r="B105" s="22" t="s">
        <v>120</v>
      </c>
      <c r="C105" s="22"/>
      <c r="D105" s="49" t="s">
        <v>121</v>
      </c>
      <c r="E105" s="50"/>
      <c r="F105" s="50"/>
      <c r="G105" s="24" t="s">
        <v>13</v>
      </c>
      <c r="H105" s="25">
        <v>66</v>
      </c>
      <c r="I105" s="25"/>
      <c r="J105" s="26"/>
      <c r="K105" s="27">
        <f>IF(AND(H105= "",I105= ""), 0, ROUND(ROUND(J105, 2) * ROUND(IF(I105="",H105,I105),  2), 2))</f>
        <v>0</v>
      </c>
      <c r="L105" s="7"/>
      <c r="N105" s="28">
        <v>0.2</v>
      </c>
      <c r="R105" s="7">
        <v>1372</v>
      </c>
    </row>
    <row r="106" spans="1:18" hidden="1" x14ac:dyDescent="0.3">
      <c r="A106" s="7" t="s">
        <v>50</v>
      </c>
    </row>
    <row r="107" spans="1:18" x14ac:dyDescent="0.3">
      <c r="A107" s="7" t="s">
        <v>51</v>
      </c>
      <c r="B107" s="29"/>
      <c r="C107" s="29"/>
      <c r="D107" s="51" t="s">
        <v>122</v>
      </c>
      <c r="E107" s="51"/>
      <c r="F107" s="51"/>
      <c r="G107" s="51"/>
      <c r="H107" s="51"/>
      <c r="I107" s="51"/>
      <c r="J107" s="51"/>
      <c r="K107" s="29"/>
    </row>
    <row r="108" spans="1:18" hidden="1" x14ac:dyDescent="0.3">
      <c r="A108" s="7" t="s">
        <v>54</v>
      </c>
    </row>
    <row r="109" spans="1:18" hidden="1" x14ac:dyDescent="0.3">
      <c r="A109" s="7" t="s">
        <v>119</v>
      </c>
    </row>
    <row r="110" spans="1:18" hidden="1" x14ac:dyDescent="0.3">
      <c r="A110" s="7" t="s">
        <v>123</v>
      </c>
    </row>
    <row r="111" spans="1:18" hidden="1" x14ac:dyDescent="0.3">
      <c r="A111" s="7" t="s">
        <v>53</v>
      </c>
    </row>
    <row r="112" spans="1:18" hidden="1" x14ac:dyDescent="0.3">
      <c r="A112" s="7" t="s">
        <v>124</v>
      </c>
    </row>
    <row r="113" spans="1:18" hidden="1" x14ac:dyDescent="0.3">
      <c r="A113" s="7" t="s">
        <v>55</v>
      </c>
    </row>
    <row r="114" spans="1:18" hidden="1" x14ac:dyDescent="0.3">
      <c r="A114" s="7" t="s">
        <v>56</v>
      </c>
    </row>
    <row r="115" spans="1:18" hidden="1" x14ac:dyDescent="0.3">
      <c r="A115" s="7" t="s">
        <v>125</v>
      </c>
    </row>
    <row r="116" spans="1:18" ht="19.2" x14ac:dyDescent="0.3">
      <c r="A116" s="7">
        <v>5</v>
      </c>
      <c r="B116" s="17" t="s">
        <v>126</v>
      </c>
      <c r="C116" s="17"/>
      <c r="D116" s="68" t="s">
        <v>127</v>
      </c>
      <c r="E116" s="68"/>
      <c r="F116" s="68"/>
      <c r="G116" s="32"/>
      <c r="H116" s="32"/>
      <c r="I116" s="32"/>
      <c r="J116" s="32"/>
      <c r="K116" s="33"/>
      <c r="L116" s="7"/>
    </row>
    <row r="117" spans="1:18" hidden="1" x14ac:dyDescent="0.3">
      <c r="A117" s="7" t="s">
        <v>111</v>
      </c>
    </row>
    <row r="118" spans="1:18" ht="15.6" x14ac:dyDescent="0.3">
      <c r="A118" s="7">
        <v>9</v>
      </c>
      <c r="B118" s="22" t="s">
        <v>128</v>
      </c>
      <c r="C118" s="22"/>
      <c r="D118" s="49" t="s">
        <v>129</v>
      </c>
      <c r="E118" s="50"/>
      <c r="F118" s="50"/>
      <c r="G118" s="24" t="s">
        <v>13</v>
      </c>
      <c r="H118" s="25">
        <v>158</v>
      </c>
      <c r="I118" s="25"/>
      <c r="J118" s="26"/>
      <c r="K118" s="27">
        <f>IF(AND(H118= "",I118= ""), 0, ROUND(ROUND(J118, 2) * ROUND(IF(I118="",H118,I118),  2), 2))</f>
        <v>0</v>
      </c>
      <c r="L118" s="7"/>
      <c r="N118" s="28">
        <v>0.2</v>
      </c>
      <c r="R118" s="7">
        <v>1372</v>
      </c>
    </row>
    <row r="119" spans="1:18" x14ac:dyDescent="0.3">
      <c r="A119" s="7" t="s">
        <v>51</v>
      </c>
      <c r="B119" s="29"/>
      <c r="C119" s="29"/>
      <c r="D119" s="51" t="s">
        <v>130</v>
      </c>
      <c r="E119" s="51"/>
      <c r="F119" s="51"/>
      <c r="G119" s="51"/>
      <c r="H119" s="51"/>
      <c r="I119" s="51"/>
      <c r="J119" s="51"/>
      <c r="K119" s="29"/>
    </row>
    <row r="120" spans="1:18" hidden="1" x14ac:dyDescent="0.3">
      <c r="A120" s="7" t="s">
        <v>53</v>
      </c>
    </row>
    <row r="121" spans="1:18" hidden="1" x14ac:dyDescent="0.3">
      <c r="A121" s="7" t="s">
        <v>54</v>
      </c>
    </row>
    <row r="122" spans="1:18" hidden="1" x14ac:dyDescent="0.3">
      <c r="A122" s="7" t="s">
        <v>119</v>
      </c>
    </row>
    <row r="123" spans="1:18" hidden="1" x14ac:dyDescent="0.3">
      <c r="A123" s="7" t="s">
        <v>123</v>
      </c>
    </row>
    <row r="124" spans="1:18" hidden="1" x14ac:dyDescent="0.3">
      <c r="A124" s="7" t="s">
        <v>124</v>
      </c>
    </row>
    <row r="125" spans="1:18" hidden="1" x14ac:dyDescent="0.3">
      <c r="A125" s="7" t="s">
        <v>55</v>
      </c>
    </row>
    <row r="126" spans="1:18" hidden="1" x14ac:dyDescent="0.3">
      <c r="A126" s="7" t="s">
        <v>56</v>
      </c>
    </row>
    <row r="127" spans="1:18" ht="15.6" x14ac:dyDescent="0.3">
      <c r="A127" s="7">
        <v>9</v>
      </c>
      <c r="B127" s="22" t="s">
        <v>131</v>
      </c>
      <c r="C127" s="22"/>
      <c r="D127" s="49" t="s">
        <v>132</v>
      </c>
      <c r="E127" s="50"/>
      <c r="F127" s="50"/>
      <c r="G127" s="24" t="s">
        <v>13</v>
      </c>
      <c r="H127" s="25">
        <v>37</v>
      </c>
      <c r="I127" s="25"/>
      <c r="J127" s="26"/>
      <c r="K127" s="27">
        <f>IF(AND(H127= "",I127= ""), 0, ROUND(ROUND(J127, 2) * ROUND(IF(I127="",H127,I127),  2), 2))</f>
        <v>0</v>
      </c>
      <c r="L127" s="7"/>
      <c r="N127" s="28">
        <v>0.2</v>
      </c>
      <c r="R127" s="7">
        <v>1372</v>
      </c>
    </row>
    <row r="128" spans="1:18" hidden="1" x14ac:dyDescent="0.3">
      <c r="A128" s="7" t="s">
        <v>53</v>
      </c>
    </row>
    <row r="129" spans="1:18" hidden="1" x14ac:dyDescent="0.3">
      <c r="A129" s="7" t="s">
        <v>54</v>
      </c>
    </row>
    <row r="130" spans="1:18" hidden="1" x14ac:dyDescent="0.3">
      <c r="A130" s="7" t="s">
        <v>55</v>
      </c>
    </row>
    <row r="131" spans="1:18" hidden="1" x14ac:dyDescent="0.3">
      <c r="A131" s="7" t="s">
        <v>56</v>
      </c>
    </row>
    <row r="132" spans="1:18" hidden="1" x14ac:dyDescent="0.3">
      <c r="A132" s="7" t="s">
        <v>125</v>
      </c>
    </row>
    <row r="133" spans="1:18" hidden="1" x14ac:dyDescent="0.3">
      <c r="A133" s="7" t="s">
        <v>60</v>
      </c>
    </row>
    <row r="134" spans="1:18" x14ac:dyDescent="0.3">
      <c r="A134" s="7">
        <v>4</v>
      </c>
      <c r="B134" s="17" t="s">
        <v>133</v>
      </c>
      <c r="C134" s="17"/>
      <c r="D134" s="48" t="s">
        <v>134</v>
      </c>
      <c r="E134" s="48"/>
      <c r="F134" s="48"/>
      <c r="G134" s="20"/>
      <c r="H134" s="20"/>
      <c r="I134" s="20"/>
      <c r="J134" s="20"/>
      <c r="K134" s="21"/>
      <c r="L134" s="7"/>
    </row>
    <row r="135" spans="1:18" hidden="1" x14ac:dyDescent="0.3">
      <c r="A135" s="7" t="s">
        <v>63</v>
      </c>
    </row>
    <row r="136" spans="1:18" x14ac:dyDescent="0.3">
      <c r="A136" s="7">
        <v>9</v>
      </c>
      <c r="B136" s="22" t="s">
        <v>135</v>
      </c>
      <c r="C136" s="22"/>
      <c r="D136" s="49" t="s">
        <v>136</v>
      </c>
      <c r="E136" s="50"/>
      <c r="F136" s="50"/>
      <c r="G136" s="24" t="s">
        <v>14</v>
      </c>
      <c r="H136" s="31">
        <v>3</v>
      </c>
      <c r="I136" s="31"/>
      <c r="J136" s="26"/>
      <c r="K136" s="27">
        <f>IF(AND(H136= "",I136= ""), 0, ROUND(ROUND(J136, 2) * ROUND(IF(I136="",H136,I136),  0), 2))</f>
        <v>0</v>
      </c>
      <c r="L136" s="7"/>
      <c r="N136" s="28">
        <v>0.2</v>
      </c>
      <c r="R136" s="7">
        <v>1372</v>
      </c>
    </row>
    <row r="137" spans="1:18" x14ac:dyDescent="0.3">
      <c r="A137" s="7" t="s">
        <v>51</v>
      </c>
      <c r="B137" s="29"/>
      <c r="C137" s="29"/>
      <c r="D137" s="51" t="s">
        <v>137</v>
      </c>
      <c r="E137" s="51"/>
      <c r="F137" s="51"/>
      <c r="G137" s="51"/>
      <c r="H137" s="51"/>
      <c r="I137" s="51"/>
      <c r="J137" s="51"/>
      <c r="K137" s="29"/>
    </row>
    <row r="138" spans="1:18" hidden="1" x14ac:dyDescent="0.3">
      <c r="A138" s="7" t="s">
        <v>56</v>
      </c>
    </row>
    <row r="139" spans="1:18" x14ac:dyDescent="0.3">
      <c r="A139" s="7">
        <v>9</v>
      </c>
      <c r="B139" s="22" t="s">
        <v>138</v>
      </c>
      <c r="C139" s="22"/>
      <c r="D139" s="49" t="s">
        <v>139</v>
      </c>
      <c r="E139" s="50"/>
      <c r="F139" s="50"/>
      <c r="G139" s="24" t="s">
        <v>14</v>
      </c>
      <c r="H139" s="31">
        <v>2</v>
      </c>
      <c r="I139" s="31"/>
      <c r="J139" s="26"/>
      <c r="K139" s="27">
        <f>IF(AND(H139= "",I139= ""), 0, ROUND(ROUND(J139, 2) * ROUND(IF(I139="",H139,I139),  0), 2))</f>
        <v>0</v>
      </c>
      <c r="L139" s="7"/>
      <c r="N139" s="28">
        <v>0.2</v>
      </c>
      <c r="R139" s="7">
        <v>1372</v>
      </c>
    </row>
    <row r="140" spans="1:18" x14ac:dyDescent="0.3">
      <c r="A140" s="7" t="s">
        <v>51</v>
      </c>
      <c r="B140" s="29"/>
      <c r="C140" s="29"/>
      <c r="D140" s="51" t="s">
        <v>140</v>
      </c>
      <c r="E140" s="51"/>
      <c r="F140" s="51"/>
      <c r="G140" s="51"/>
      <c r="H140" s="51"/>
      <c r="I140" s="51"/>
      <c r="J140" s="51"/>
      <c r="K140" s="29"/>
    </row>
    <row r="141" spans="1:18" hidden="1" x14ac:dyDescent="0.3">
      <c r="A141" s="7" t="s">
        <v>56</v>
      </c>
    </row>
    <row r="142" spans="1:18" x14ac:dyDescent="0.3">
      <c r="A142" s="7">
        <v>9</v>
      </c>
      <c r="B142" s="22" t="s">
        <v>141</v>
      </c>
      <c r="C142" s="22"/>
      <c r="D142" s="49" t="s">
        <v>142</v>
      </c>
      <c r="E142" s="50"/>
      <c r="F142" s="50"/>
      <c r="G142" s="24" t="s">
        <v>14</v>
      </c>
      <c r="H142" s="31">
        <v>1</v>
      </c>
      <c r="I142" s="31"/>
      <c r="J142" s="26"/>
      <c r="K142" s="27">
        <f>IF(AND(H142= "",I142= ""), 0, ROUND(ROUND(J142, 2) * ROUND(IF(I142="",H142,I142),  0), 2))</f>
        <v>0</v>
      </c>
      <c r="L142" s="7"/>
      <c r="N142" s="28">
        <v>0.2</v>
      </c>
      <c r="R142" s="7">
        <v>1372</v>
      </c>
    </row>
    <row r="143" spans="1:18" x14ac:dyDescent="0.3">
      <c r="A143" s="7" t="s">
        <v>51</v>
      </c>
      <c r="B143" s="29"/>
      <c r="C143" s="29"/>
      <c r="D143" s="51" t="s">
        <v>143</v>
      </c>
      <c r="E143" s="51"/>
      <c r="F143" s="51"/>
      <c r="G143" s="51"/>
      <c r="H143" s="51"/>
      <c r="I143" s="51"/>
      <c r="J143" s="51"/>
      <c r="K143" s="29"/>
    </row>
    <row r="144" spans="1:18" hidden="1" x14ac:dyDescent="0.3">
      <c r="A144" s="7" t="s">
        <v>56</v>
      </c>
    </row>
    <row r="145" spans="1:18" x14ac:dyDescent="0.3">
      <c r="A145" s="7">
        <v>9</v>
      </c>
      <c r="B145" s="22" t="s">
        <v>144</v>
      </c>
      <c r="C145" s="22"/>
      <c r="D145" s="49" t="s">
        <v>145</v>
      </c>
      <c r="E145" s="50"/>
      <c r="F145" s="50"/>
      <c r="G145" s="24" t="s">
        <v>14</v>
      </c>
      <c r="H145" s="31">
        <v>2</v>
      </c>
      <c r="I145" s="31"/>
      <c r="J145" s="26"/>
      <c r="K145" s="27">
        <f>IF(AND(H145= "",I145= ""), 0, ROUND(ROUND(J145, 2) * ROUND(IF(I145="",H145,I145),  0), 2))</f>
        <v>0</v>
      </c>
      <c r="L145" s="7"/>
      <c r="N145" s="28">
        <v>0.2</v>
      </c>
      <c r="R145" s="7">
        <v>1372</v>
      </c>
    </row>
    <row r="146" spans="1:18" x14ac:dyDescent="0.3">
      <c r="A146" s="7" t="s">
        <v>51</v>
      </c>
      <c r="B146" s="29"/>
      <c r="C146" s="29"/>
      <c r="D146" s="51" t="s">
        <v>146</v>
      </c>
      <c r="E146" s="51"/>
      <c r="F146" s="51"/>
      <c r="G146" s="51"/>
      <c r="H146" s="51"/>
      <c r="I146" s="51"/>
      <c r="J146" s="51"/>
      <c r="K146" s="29"/>
    </row>
    <row r="147" spans="1:18" hidden="1" x14ac:dyDescent="0.3">
      <c r="A147" s="7" t="s">
        <v>56</v>
      </c>
    </row>
    <row r="148" spans="1:18" hidden="1" x14ac:dyDescent="0.3">
      <c r="A148" s="7" t="s">
        <v>60</v>
      </c>
    </row>
    <row r="149" spans="1:18" x14ac:dyDescent="0.3">
      <c r="A149" s="7">
        <v>4</v>
      </c>
      <c r="B149" s="17" t="s">
        <v>147</v>
      </c>
      <c r="C149" s="17"/>
      <c r="D149" s="48" t="s">
        <v>148</v>
      </c>
      <c r="E149" s="48"/>
      <c r="F149" s="48"/>
      <c r="G149" s="20"/>
      <c r="H149" s="20"/>
      <c r="I149" s="20"/>
      <c r="J149" s="20"/>
      <c r="K149" s="21"/>
      <c r="L149" s="7"/>
    </row>
    <row r="150" spans="1:18" ht="19.2" x14ac:dyDescent="0.3">
      <c r="A150" s="7">
        <v>5</v>
      </c>
      <c r="B150" s="17" t="s">
        <v>149</v>
      </c>
      <c r="C150" s="17"/>
      <c r="D150" s="68" t="s">
        <v>150</v>
      </c>
      <c r="E150" s="68"/>
      <c r="F150" s="68"/>
      <c r="G150" s="32"/>
      <c r="H150" s="32"/>
      <c r="I150" s="32"/>
      <c r="J150" s="32"/>
      <c r="K150" s="33"/>
      <c r="L150" s="7"/>
    </row>
    <row r="151" spans="1:18" hidden="1" x14ac:dyDescent="0.3">
      <c r="A151" s="7" t="s">
        <v>111</v>
      </c>
    </row>
    <row r="152" spans="1:18" ht="15.6" x14ac:dyDescent="0.3">
      <c r="A152" s="7">
        <v>9</v>
      </c>
      <c r="B152" s="22" t="s">
        <v>151</v>
      </c>
      <c r="C152" s="22"/>
      <c r="D152" s="49" t="s">
        <v>152</v>
      </c>
      <c r="E152" s="50"/>
      <c r="F152" s="50"/>
      <c r="G152" s="24" t="s">
        <v>49</v>
      </c>
      <c r="H152" s="25">
        <v>100</v>
      </c>
      <c r="I152" s="25"/>
      <c r="J152" s="26"/>
      <c r="K152" s="27">
        <f>IF(AND(H152= "",I152= ""), 0, ROUND(ROUND(J152, 2) * ROUND(IF(I152="",H152,I152),  2), 2))</f>
        <v>0</v>
      </c>
      <c r="L152" s="7"/>
      <c r="N152" s="28">
        <v>0.2</v>
      </c>
      <c r="R152" s="7">
        <v>1372</v>
      </c>
    </row>
    <row r="153" spans="1:18" hidden="1" x14ac:dyDescent="0.3">
      <c r="A153" s="7" t="s">
        <v>50</v>
      </c>
    </row>
    <row r="154" spans="1:18" x14ac:dyDescent="0.3">
      <c r="A154" s="7" t="s">
        <v>51</v>
      </c>
      <c r="B154" s="29"/>
      <c r="C154" s="29"/>
      <c r="D154" s="51" t="s">
        <v>153</v>
      </c>
      <c r="E154" s="51"/>
      <c r="F154" s="51"/>
      <c r="G154" s="51"/>
      <c r="H154" s="51"/>
      <c r="I154" s="51"/>
      <c r="J154" s="51"/>
      <c r="K154" s="29"/>
    </row>
    <row r="155" spans="1:18" hidden="1" x14ac:dyDescent="0.3">
      <c r="A155" s="7" t="s">
        <v>53</v>
      </c>
    </row>
    <row r="156" spans="1:18" hidden="1" x14ac:dyDescent="0.3">
      <c r="A156" s="7" t="s">
        <v>54</v>
      </c>
    </row>
    <row r="157" spans="1:18" hidden="1" x14ac:dyDescent="0.3">
      <c r="A157" s="7" t="s">
        <v>55</v>
      </c>
    </row>
    <row r="158" spans="1:18" hidden="1" x14ac:dyDescent="0.3">
      <c r="A158" s="7" t="s">
        <v>56</v>
      </c>
    </row>
    <row r="159" spans="1:18" ht="15.6" x14ac:dyDescent="0.3">
      <c r="A159" s="7">
        <v>9</v>
      </c>
      <c r="B159" s="22" t="s">
        <v>154</v>
      </c>
      <c r="C159" s="22"/>
      <c r="D159" s="49" t="s">
        <v>155</v>
      </c>
      <c r="E159" s="50"/>
      <c r="F159" s="50"/>
      <c r="G159" s="24" t="s">
        <v>13</v>
      </c>
      <c r="H159" s="25">
        <v>30</v>
      </c>
      <c r="I159" s="25"/>
      <c r="J159" s="26"/>
      <c r="K159" s="27">
        <f>IF(AND(H159= "",I159= ""), 0, ROUND(ROUND(J159, 2) * ROUND(IF(I159="",H159,I159),  2), 2))</f>
        <v>0</v>
      </c>
      <c r="L159" s="7"/>
      <c r="N159" s="28">
        <v>0.2</v>
      </c>
      <c r="R159" s="7">
        <v>1372</v>
      </c>
    </row>
    <row r="160" spans="1:18" hidden="1" x14ac:dyDescent="0.3">
      <c r="A160" s="7" t="s">
        <v>53</v>
      </c>
    </row>
    <row r="161" spans="1:18" hidden="1" x14ac:dyDescent="0.3">
      <c r="A161" s="7" t="s">
        <v>54</v>
      </c>
    </row>
    <row r="162" spans="1:18" hidden="1" x14ac:dyDescent="0.3">
      <c r="A162" s="7" t="s">
        <v>55</v>
      </c>
    </row>
    <row r="163" spans="1:18" hidden="1" x14ac:dyDescent="0.3">
      <c r="A163" s="7" t="s">
        <v>56</v>
      </c>
    </row>
    <row r="164" spans="1:18" ht="15.6" x14ac:dyDescent="0.3">
      <c r="A164" s="7">
        <v>9</v>
      </c>
      <c r="B164" s="22" t="s">
        <v>156</v>
      </c>
      <c r="C164" s="22"/>
      <c r="D164" s="49" t="s">
        <v>157</v>
      </c>
      <c r="E164" s="50"/>
      <c r="F164" s="50"/>
      <c r="G164" s="24" t="s">
        <v>158</v>
      </c>
      <c r="H164" s="30">
        <v>12</v>
      </c>
      <c r="I164" s="30"/>
      <c r="J164" s="26"/>
      <c r="K164" s="27">
        <f>IF(AND(H164= "",I164= ""), 0, ROUND(ROUND(J164, 2) * ROUND(IF(I164="",H164,I164),  3), 2))</f>
        <v>0</v>
      </c>
      <c r="L164" s="7"/>
      <c r="N164" s="28">
        <v>0.2</v>
      </c>
      <c r="R164" s="7">
        <v>1372</v>
      </c>
    </row>
    <row r="165" spans="1:18" hidden="1" x14ac:dyDescent="0.3">
      <c r="A165" s="7" t="s">
        <v>53</v>
      </c>
    </row>
    <row r="166" spans="1:18" hidden="1" x14ac:dyDescent="0.3">
      <c r="A166" s="7" t="s">
        <v>54</v>
      </c>
    </row>
    <row r="167" spans="1:18" hidden="1" x14ac:dyDescent="0.3">
      <c r="A167" s="7" t="s">
        <v>55</v>
      </c>
    </row>
    <row r="168" spans="1:18" hidden="1" x14ac:dyDescent="0.3">
      <c r="A168" s="7" t="s">
        <v>56</v>
      </c>
    </row>
    <row r="169" spans="1:18" ht="15.6" x14ac:dyDescent="0.3">
      <c r="A169" s="7">
        <v>9</v>
      </c>
      <c r="B169" s="22" t="s">
        <v>159</v>
      </c>
      <c r="C169" s="22"/>
      <c r="D169" s="49" t="s">
        <v>160</v>
      </c>
      <c r="E169" s="50"/>
      <c r="F169" s="50"/>
      <c r="G169" s="24" t="s">
        <v>13</v>
      </c>
      <c r="H169" s="25">
        <v>30</v>
      </c>
      <c r="I169" s="25"/>
      <c r="J169" s="26"/>
      <c r="K169" s="27">
        <f>IF(AND(H169= "",I169= ""), 0, ROUND(ROUND(J169, 2) * ROUND(IF(I169="",H169,I169),  2), 2))</f>
        <v>0</v>
      </c>
      <c r="L169" s="7"/>
      <c r="N169" s="28">
        <v>0.2</v>
      </c>
      <c r="R169" s="7">
        <v>1372</v>
      </c>
    </row>
    <row r="170" spans="1:18" hidden="1" x14ac:dyDescent="0.3">
      <c r="A170" s="7" t="s">
        <v>53</v>
      </c>
    </row>
    <row r="171" spans="1:18" hidden="1" x14ac:dyDescent="0.3">
      <c r="A171" s="7" t="s">
        <v>55</v>
      </c>
    </row>
    <row r="172" spans="1:18" hidden="1" x14ac:dyDescent="0.3">
      <c r="A172" s="7" t="s">
        <v>56</v>
      </c>
    </row>
    <row r="173" spans="1:18" ht="15.6" x14ac:dyDescent="0.3">
      <c r="A173" s="7">
        <v>9</v>
      </c>
      <c r="B173" s="22" t="s">
        <v>161</v>
      </c>
      <c r="C173" s="22"/>
      <c r="D173" s="49" t="s">
        <v>162</v>
      </c>
      <c r="E173" s="50"/>
      <c r="F173" s="50"/>
      <c r="G173" s="24" t="s">
        <v>13</v>
      </c>
      <c r="H173" s="25">
        <v>30</v>
      </c>
      <c r="I173" s="25"/>
      <c r="J173" s="26"/>
      <c r="K173" s="27">
        <f>IF(AND(H173= "",I173= ""), 0, ROUND(ROUND(J173, 2) * ROUND(IF(I173="",H173,I173),  2), 2))</f>
        <v>0</v>
      </c>
      <c r="L173" s="7"/>
      <c r="N173" s="28">
        <v>0.2</v>
      </c>
      <c r="R173" s="7">
        <v>1372</v>
      </c>
    </row>
    <row r="174" spans="1:18" hidden="1" x14ac:dyDescent="0.3">
      <c r="A174" s="7" t="s">
        <v>53</v>
      </c>
    </row>
    <row r="175" spans="1:18" hidden="1" x14ac:dyDescent="0.3">
      <c r="A175" s="7" t="s">
        <v>55</v>
      </c>
    </row>
    <row r="176" spans="1:18" hidden="1" x14ac:dyDescent="0.3">
      <c r="A176" s="7" t="s">
        <v>56</v>
      </c>
    </row>
    <row r="177" spans="1:18" hidden="1" x14ac:dyDescent="0.3">
      <c r="A177" s="7" t="s">
        <v>125</v>
      </c>
    </row>
    <row r="178" spans="1:18" ht="19.2" x14ac:dyDescent="0.3">
      <c r="A178" s="7">
        <v>5</v>
      </c>
      <c r="B178" s="17" t="s">
        <v>163</v>
      </c>
      <c r="C178" s="17"/>
      <c r="D178" s="68" t="s">
        <v>164</v>
      </c>
      <c r="E178" s="68"/>
      <c r="F178" s="68"/>
      <c r="G178" s="32"/>
      <c r="H178" s="32"/>
      <c r="I178" s="32"/>
      <c r="J178" s="32"/>
      <c r="K178" s="33"/>
      <c r="L178" s="7"/>
    </row>
    <row r="179" spans="1:18" hidden="1" x14ac:dyDescent="0.3">
      <c r="A179" s="7" t="s">
        <v>111</v>
      </c>
    </row>
    <row r="180" spans="1:18" hidden="1" x14ac:dyDescent="0.3">
      <c r="A180" s="7" t="s">
        <v>111</v>
      </c>
    </row>
    <row r="181" spans="1:18" ht="15.6" x14ac:dyDescent="0.3">
      <c r="A181" s="7">
        <v>9</v>
      </c>
      <c r="B181" s="22" t="s">
        <v>165</v>
      </c>
      <c r="C181" s="22"/>
      <c r="D181" s="49" t="s">
        <v>166</v>
      </c>
      <c r="E181" s="50"/>
      <c r="F181" s="50"/>
      <c r="G181" s="24" t="s">
        <v>49</v>
      </c>
      <c r="H181" s="25">
        <v>35</v>
      </c>
      <c r="I181" s="25"/>
      <c r="J181" s="26"/>
      <c r="K181" s="27">
        <f>IF(AND(H181= "",I181= ""), 0, ROUND(ROUND(J181, 2) * ROUND(IF(I181="",H181,I181),  2), 2))</f>
        <v>0</v>
      </c>
      <c r="L181" s="7"/>
      <c r="N181" s="28">
        <v>0.2</v>
      </c>
      <c r="R181" s="7">
        <v>1372</v>
      </c>
    </row>
    <row r="182" spans="1:18" hidden="1" x14ac:dyDescent="0.3">
      <c r="A182" s="7" t="s">
        <v>53</v>
      </c>
    </row>
    <row r="183" spans="1:18" hidden="1" x14ac:dyDescent="0.3">
      <c r="A183" s="7" t="s">
        <v>55</v>
      </c>
    </row>
    <row r="184" spans="1:18" hidden="1" x14ac:dyDescent="0.3">
      <c r="A184" s="7" t="s">
        <v>56</v>
      </c>
    </row>
    <row r="185" spans="1:18" ht="15.6" x14ac:dyDescent="0.3">
      <c r="A185" s="7">
        <v>9</v>
      </c>
      <c r="B185" s="22" t="s">
        <v>167</v>
      </c>
      <c r="C185" s="22"/>
      <c r="D185" s="49" t="s">
        <v>168</v>
      </c>
      <c r="E185" s="50"/>
      <c r="F185" s="50"/>
      <c r="G185" s="24" t="s">
        <v>49</v>
      </c>
      <c r="H185" s="25">
        <v>30</v>
      </c>
      <c r="I185" s="25"/>
      <c r="J185" s="26"/>
      <c r="K185" s="27">
        <f>IF(AND(H185= "",I185= ""), 0, ROUND(ROUND(J185, 2) * ROUND(IF(I185="",H185,I185),  2), 2))</f>
        <v>0</v>
      </c>
      <c r="L185" s="7"/>
      <c r="N185" s="28">
        <v>0.2</v>
      </c>
      <c r="R185" s="7">
        <v>1372</v>
      </c>
    </row>
    <row r="186" spans="1:18" hidden="1" x14ac:dyDescent="0.3">
      <c r="A186" s="7" t="s">
        <v>53</v>
      </c>
    </row>
    <row r="187" spans="1:18" hidden="1" x14ac:dyDescent="0.3">
      <c r="A187" s="7" t="s">
        <v>55</v>
      </c>
    </row>
    <row r="188" spans="1:18" hidden="1" x14ac:dyDescent="0.3">
      <c r="A188" s="7" t="s">
        <v>56</v>
      </c>
    </row>
    <row r="189" spans="1:18" ht="15.6" x14ac:dyDescent="0.3">
      <c r="A189" s="7">
        <v>9</v>
      </c>
      <c r="B189" s="22" t="s">
        <v>169</v>
      </c>
      <c r="C189" s="22"/>
      <c r="D189" s="49" t="s">
        <v>170</v>
      </c>
      <c r="E189" s="50"/>
      <c r="F189" s="50"/>
      <c r="G189" s="24" t="s">
        <v>49</v>
      </c>
      <c r="H189" s="25">
        <v>30</v>
      </c>
      <c r="I189" s="25"/>
      <c r="J189" s="26"/>
      <c r="K189" s="27">
        <f>IF(AND(H189= "",I189= ""), 0, ROUND(ROUND(J189, 2) * ROUND(IF(I189="",H189,I189),  2), 2))</f>
        <v>0</v>
      </c>
      <c r="L189" s="7"/>
      <c r="N189" s="28">
        <v>0.2</v>
      </c>
      <c r="R189" s="7">
        <v>1372</v>
      </c>
    </row>
    <row r="190" spans="1:18" hidden="1" x14ac:dyDescent="0.3">
      <c r="A190" s="7" t="s">
        <v>53</v>
      </c>
    </row>
    <row r="191" spans="1:18" hidden="1" x14ac:dyDescent="0.3">
      <c r="A191" s="7" t="s">
        <v>55</v>
      </c>
    </row>
    <row r="192" spans="1:18" hidden="1" x14ac:dyDescent="0.3">
      <c r="A192" s="7" t="s">
        <v>56</v>
      </c>
    </row>
    <row r="193" spans="1:18" ht="15.6" x14ac:dyDescent="0.3">
      <c r="A193" s="7">
        <v>9</v>
      </c>
      <c r="B193" s="22" t="s">
        <v>171</v>
      </c>
      <c r="C193" s="22"/>
      <c r="D193" s="49" t="s">
        <v>172</v>
      </c>
      <c r="E193" s="50"/>
      <c r="F193" s="50"/>
      <c r="G193" s="24" t="s">
        <v>14</v>
      </c>
      <c r="H193" s="31">
        <v>1</v>
      </c>
      <c r="I193" s="31"/>
      <c r="J193" s="26"/>
      <c r="K193" s="27">
        <f>IF(AND(H193= "",I193= ""), 0, ROUND(ROUND(J193, 2) * ROUND(IF(I193="",H193,I193),  0), 2))</f>
        <v>0</v>
      </c>
      <c r="L193" s="7"/>
      <c r="N193" s="28">
        <v>0.2</v>
      </c>
      <c r="R193" s="7">
        <v>1372</v>
      </c>
    </row>
    <row r="194" spans="1:18" hidden="1" x14ac:dyDescent="0.3">
      <c r="A194" s="7" t="s">
        <v>50</v>
      </c>
    </row>
    <row r="195" spans="1:18" hidden="1" x14ac:dyDescent="0.3">
      <c r="A195" s="7" t="s">
        <v>56</v>
      </c>
    </row>
    <row r="196" spans="1:18" hidden="1" x14ac:dyDescent="0.3">
      <c r="A196" s="7" t="s">
        <v>125</v>
      </c>
    </row>
    <row r="197" spans="1:18" hidden="1" x14ac:dyDescent="0.3">
      <c r="A197" s="7" t="s">
        <v>60</v>
      </c>
    </row>
    <row r="198" spans="1:18" x14ac:dyDescent="0.3">
      <c r="A198" s="7" t="s">
        <v>42</v>
      </c>
      <c r="B198" s="23"/>
      <c r="C198" s="23"/>
      <c r="D198" s="52"/>
      <c r="E198" s="52"/>
      <c r="F198" s="52"/>
      <c r="K198" s="23"/>
    </row>
    <row r="199" spans="1:18" x14ac:dyDescent="0.3">
      <c r="B199" s="23"/>
      <c r="C199" s="23"/>
      <c r="D199" s="55" t="s">
        <v>105</v>
      </c>
      <c r="E199" s="56"/>
      <c r="F199" s="56"/>
      <c r="G199" s="53"/>
      <c r="H199" s="53"/>
      <c r="I199" s="53"/>
      <c r="J199" s="53"/>
      <c r="K199" s="54"/>
    </row>
    <row r="200" spans="1:18" x14ac:dyDescent="0.3">
      <c r="B200" s="23"/>
      <c r="C200" s="23"/>
      <c r="D200" s="59"/>
      <c r="E200" s="57"/>
      <c r="F200" s="57"/>
      <c r="G200" s="57"/>
      <c r="H200" s="57"/>
      <c r="I200" s="57"/>
      <c r="J200" s="57"/>
      <c r="K200" s="58"/>
    </row>
    <row r="201" spans="1:18" x14ac:dyDescent="0.3">
      <c r="B201" s="23"/>
      <c r="C201" s="23"/>
      <c r="D201" s="62" t="s">
        <v>101</v>
      </c>
      <c r="E201" s="63"/>
      <c r="F201" s="63"/>
      <c r="G201" s="60">
        <f>SUMIF(L89:L198, IF(L88="","",L88), K89:K198)</f>
        <v>0</v>
      </c>
      <c r="H201" s="60"/>
      <c r="I201" s="60"/>
      <c r="J201" s="60"/>
      <c r="K201" s="61"/>
    </row>
    <row r="202" spans="1:18" hidden="1" x14ac:dyDescent="0.3">
      <c r="B202" s="23"/>
      <c r="C202" s="23"/>
      <c r="D202" s="66" t="s">
        <v>102</v>
      </c>
      <c r="E202" s="67"/>
      <c r="F202" s="67"/>
      <c r="G202" s="64">
        <f>ROUND(SUMIF(L89:L198, IF(L88="","",L88), K89:K198) * 0.2, 2)</f>
        <v>0</v>
      </c>
      <c r="H202" s="64"/>
      <c r="I202" s="64"/>
      <c r="J202" s="64"/>
      <c r="K202" s="65"/>
    </row>
    <row r="203" spans="1:18" hidden="1" x14ac:dyDescent="0.3">
      <c r="B203" s="23"/>
      <c r="C203" s="23"/>
      <c r="D203" s="62" t="s">
        <v>103</v>
      </c>
      <c r="E203" s="63"/>
      <c r="F203" s="63"/>
      <c r="G203" s="60">
        <f>SUM(G201:G202)</f>
        <v>0</v>
      </c>
      <c r="H203" s="60"/>
      <c r="I203" s="60"/>
      <c r="J203" s="60"/>
      <c r="K203" s="61"/>
    </row>
    <row r="204" spans="1:18" ht="31.2" customHeight="1" x14ac:dyDescent="0.3">
      <c r="B204" s="3"/>
      <c r="C204" s="3"/>
      <c r="D204" s="69" t="s">
        <v>173</v>
      </c>
      <c r="E204" s="69"/>
      <c r="F204" s="69"/>
      <c r="G204" s="69"/>
      <c r="H204" s="69"/>
      <c r="I204" s="69"/>
      <c r="J204" s="69"/>
      <c r="K204" s="69"/>
    </row>
    <row r="206" spans="1:18" x14ac:dyDescent="0.3">
      <c r="D206" s="70" t="s">
        <v>174</v>
      </c>
      <c r="E206" s="70"/>
      <c r="F206" s="70"/>
      <c r="G206" s="70"/>
      <c r="H206" s="70"/>
      <c r="I206" s="70"/>
      <c r="J206" s="70"/>
      <c r="K206" s="70"/>
    </row>
    <row r="207" spans="1:18" x14ac:dyDescent="0.3">
      <c r="D207" s="72" t="s">
        <v>175</v>
      </c>
      <c r="E207" s="73"/>
      <c r="F207" s="73"/>
      <c r="G207" s="71">
        <f>SUMIF(L13:L78, "", K13:K78)</f>
        <v>0</v>
      </c>
      <c r="H207" s="71"/>
      <c r="I207" s="71"/>
      <c r="J207" s="71"/>
      <c r="K207" s="71"/>
    </row>
    <row r="208" spans="1:18" x14ac:dyDescent="0.3">
      <c r="D208" s="72" t="s">
        <v>176</v>
      </c>
      <c r="E208" s="73"/>
      <c r="F208" s="73"/>
      <c r="G208" s="71">
        <f>SUMIF(L93:L193, "", K93:K193)</f>
        <v>0</v>
      </c>
      <c r="H208" s="71"/>
      <c r="I208" s="71"/>
      <c r="J208" s="71"/>
      <c r="K208" s="71"/>
    </row>
    <row r="209" spans="1:11" x14ac:dyDescent="0.3">
      <c r="D209" s="74" t="s">
        <v>177</v>
      </c>
      <c r="E209" s="75"/>
      <c r="F209" s="75"/>
      <c r="G209" s="35"/>
      <c r="H209" s="35"/>
      <c r="I209" s="35"/>
      <c r="J209" s="35"/>
      <c r="K209" s="36"/>
    </row>
    <row r="210" spans="1:11" x14ac:dyDescent="0.3">
      <c r="D210" s="76"/>
      <c r="E210" s="77"/>
      <c r="F210" s="77"/>
      <c r="G210" s="77"/>
      <c r="H210" s="77"/>
      <c r="I210" s="77"/>
      <c r="J210" s="77"/>
      <c r="K210" s="78"/>
    </row>
    <row r="211" spans="1:11" x14ac:dyDescent="0.3">
      <c r="A211" s="37"/>
      <c r="D211" s="79" t="s">
        <v>101</v>
      </c>
      <c r="E211" s="57"/>
      <c r="F211" s="57"/>
      <c r="G211" s="80">
        <f>SUMIF(L5:L204, IF(L4="","",L4), K5:K204)</f>
        <v>0</v>
      </c>
      <c r="H211" s="81"/>
      <c r="I211" s="81"/>
      <c r="J211" s="81"/>
      <c r="K211" s="82"/>
    </row>
    <row r="212" spans="1:11" x14ac:dyDescent="0.3">
      <c r="A212" s="37"/>
      <c r="D212" s="79" t="s">
        <v>102</v>
      </c>
      <c r="E212" s="57"/>
      <c r="F212" s="57"/>
      <c r="G212" s="80">
        <f>ROUND(SUMIF(L5:L204, IF(L4="","",L4), K5:K204) * 0.2, 2)</f>
        <v>0</v>
      </c>
      <c r="H212" s="81"/>
      <c r="I212" s="81"/>
      <c r="J212" s="81"/>
      <c r="K212" s="82"/>
    </row>
    <row r="213" spans="1:11" x14ac:dyDescent="0.3">
      <c r="D213" s="83" t="s">
        <v>103</v>
      </c>
      <c r="E213" s="84"/>
      <c r="F213" s="84"/>
      <c r="G213" s="85">
        <f>SUM(G211:G212)</f>
        <v>0</v>
      </c>
      <c r="H213" s="86"/>
      <c r="I213" s="86"/>
      <c r="J213" s="86"/>
      <c r="K213" s="87"/>
    </row>
    <row r="214" spans="1:11" x14ac:dyDescent="0.3">
      <c r="D214" s="88"/>
      <c r="E214" s="57"/>
      <c r="F214" s="57"/>
      <c r="G214" s="57"/>
      <c r="H214" s="57"/>
      <c r="I214" s="57"/>
      <c r="J214" s="57"/>
      <c r="K214" s="57"/>
    </row>
    <row r="215" spans="1:11" x14ac:dyDescent="0.3">
      <c r="D215" s="89" t="s">
        <v>178</v>
      </c>
      <c r="E215" s="89"/>
      <c r="F215" s="89"/>
      <c r="G215" s="89"/>
      <c r="H215" s="89"/>
      <c r="I215" s="89"/>
      <c r="J215" s="89"/>
      <c r="K215" s="89"/>
    </row>
    <row r="216" spans="1:11" x14ac:dyDescent="0.3">
      <c r="D216" s="90" t="str">
        <f>IF(Paramètres!AA2&lt;&gt;"",Paramètres!AA2,"")</f>
        <v xml:space="preserve">Zéro Euro </v>
      </c>
      <c r="E216" s="90"/>
      <c r="F216" s="90"/>
      <c r="G216" s="90"/>
      <c r="H216" s="90"/>
      <c r="I216" s="90"/>
      <c r="J216" s="90"/>
      <c r="K216" s="90"/>
    </row>
    <row r="217" spans="1:11" x14ac:dyDescent="0.3">
      <c r="D217" s="90"/>
      <c r="E217" s="90"/>
      <c r="F217" s="90"/>
      <c r="G217" s="90"/>
      <c r="H217" s="90"/>
      <c r="I217" s="90"/>
      <c r="J217" s="90"/>
      <c r="K217" s="90"/>
    </row>
    <row r="218" spans="1:11" ht="56.7" customHeight="1" x14ac:dyDescent="0.3">
      <c r="G218" s="91" t="s">
        <v>179</v>
      </c>
      <c r="H218" s="91"/>
      <c r="I218" s="91"/>
      <c r="J218" s="91"/>
      <c r="K218" s="91"/>
    </row>
    <row r="220" spans="1:11" x14ac:dyDescent="0.3">
      <c r="D220" s="92" t="s">
        <v>180</v>
      </c>
      <c r="E220" s="92"/>
      <c r="G220" s="92" t="s">
        <v>181</v>
      </c>
      <c r="H220" s="92"/>
      <c r="I220" s="92"/>
      <c r="J220" s="92"/>
      <c r="K220" s="92"/>
    </row>
    <row r="221" spans="1:11" ht="85.05" customHeight="1" x14ac:dyDescent="0.3">
      <c r="D221" s="92"/>
      <c r="E221" s="92"/>
      <c r="G221" s="92"/>
      <c r="H221" s="92"/>
      <c r="I221" s="92"/>
      <c r="J221" s="92"/>
      <c r="K221" s="92"/>
    </row>
    <row r="222" spans="1:11" x14ac:dyDescent="0.3">
      <c r="D222" s="93" t="s">
        <v>182</v>
      </c>
      <c r="E222" s="93"/>
      <c r="F222" s="93"/>
      <c r="G222" s="93"/>
      <c r="H222" s="93"/>
      <c r="I222" s="93"/>
      <c r="J222" s="93"/>
      <c r="K222" s="93"/>
    </row>
  </sheetData>
  <sheetProtection password="E95E" sheet="1" objects="1" selectLockedCells="1"/>
  <mergeCells count="104">
    <mergeCell ref="D220:E221"/>
    <mergeCell ref="G220:K221"/>
    <mergeCell ref="D222:K222"/>
    <mergeCell ref="D212:F212"/>
    <mergeCell ref="G212:K212"/>
    <mergeCell ref="D213:F213"/>
    <mergeCell ref="G213:K213"/>
    <mergeCell ref="D214:K214"/>
    <mergeCell ref="D215:K215"/>
    <mergeCell ref="D216:K216"/>
    <mergeCell ref="D217:K217"/>
    <mergeCell ref="G218:K218"/>
    <mergeCell ref="D206:K206"/>
    <mergeCell ref="G207:K207"/>
    <mergeCell ref="D207:F207"/>
    <mergeCell ref="G208:K208"/>
    <mergeCell ref="D208:F208"/>
    <mergeCell ref="D209:F209"/>
    <mergeCell ref="D210:K210"/>
    <mergeCell ref="D211:F211"/>
    <mergeCell ref="G211:K211"/>
    <mergeCell ref="G200:K200"/>
    <mergeCell ref="D200:F200"/>
    <mergeCell ref="G201:K201"/>
    <mergeCell ref="D201:F201"/>
    <mergeCell ref="G202:K202"/>
    <mergeCell ref="D202:F202"/>
    <mergeCell ref="G203:K203"/>
    <mergeCell ref="D203:F203"/>
    <mergeCell ref="D204:K204"/>
    <mergeCell ref="D169:F169"/>
    <mergeCell ref="D173:F173"/>
    <mergeCell ref="D178:F178"/>
    <mergeCell ref="D181:F181"/>
    <mergeCell ref="D185:F185"/>
    <mergeCell ref="D189:F189"/>
    <mergeCell ref="D193:F193"/>
    <mergeCell ref="D198:F198"/>
    <mergeCell ref="G199:K199"/>
    <mergeCell ref="D199:F199"/>
    <mergeCell ref="D143:J143"/>
    <mergeCell ref="D145:F145"/>
    <mergeCell ref="D146:J146"/>
    <mergeCell ref="D149:F149"/>
    <mergeCell ref="D150:F150"/>
    <mergeCell ref="D152:F152"/>
    <mergeCell ref="D154:J154"/>
    <mergeCell ref="D159:F159"/>
    <mergeCell ref="D164:F164"/>
    <mergeCell ref="D118:F118"/>
    <mergeCell ref="D119:J119"/>
    <mergeCell ref="D127:F127"/>
    <mergeCell ref="D134:F134"/>
    <mergeCell ref="D136:F136"/>
    <mergeCell ref="D137:J137"/>
    <mergeCell ref="D139:F139"/>
    <mergeCell ref="D140:J140"/>
    <mergeCell ref="D142:F142"/>
    <mergeCell ref="D90:F90"/>
    <mergeCell ref="D91:F91"/>
    <mergeCell ref="D93:F93"/>
    <mergeCell ref="D95:J95"/>
    <mergeCell ref="D97:F97"/>
    <mergeCell ref="D99:J99"/>
    <mergeCell ref="D105:F105"/>
    <mergeCell ref="D107:J107"/>
    <mergeCell ref="D116:F116"/>
    <mergeCell ref="G84:K84"/>
    <mergeCell ref="D84:F84"/>
    <mergeCell ref="G85:K85"/>
    <mergeCell ref="D85:F85"/>
    <mergeCell ref="G86:K86"/>
    <mergeCell ref="D86:F86"/>
    <mergeCell ref="G87:K87"/>
    <mergeCell ref="D87:F87"/>
    <mergeCell ref="D88:F88"/>
    <mergeCell ref="D59:F59"/>
    <mergeCell ref="D65:F65"/>
    <mergeCell ref="D66:F66"/>
    <mergeCell ref="D72:F72"/>
    <mergeCell ref="D73:F73"/>
    <mergeCell ref="D77:F77"/>
    <mergeCell ref="D78:F78"/>
    <mergeCell ref="D82:F82"/>
    <mergeCell ref="G83:K83"/>
    <mergeCell ref="D83:F83"/>
    <mergeCell ref="D30:F30"/>
    <mergeCell ref="D34:F34"/>
    <mergeCell ref="D38:F38"/>
    <mergeCell ref="D43:F43"/>
    <mergeCell ref="D44:F44"/>
    <mergeCell ref="D49:F49"/>
    <mergeCell ref="D53:F53"/>
    <mergeCell ref="D54:F54"/>
    <mergeCell ref="D58:F58"/>
    <mergeCell ref="D3:F3"/>
    <mergeCell ref="D4:F4"/>
    <mergeCell ref="D11:F11"/>
    <mergeCell ref="D12:F12"/>
    <mergeCell ref="D13:F13"/>
    <mergeCell ref="D15:J15"/>
    <mergeCell ref="D20:F20"/>
    <mergeCell ref="D24:F24"/>
    <mergeCell ref="D26:F26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&amp;L2025.12.05 - MAISON DU DON DU SANG  MULHOUSE : 
28 rue de la Porte de Bâle - 68200 MULHOUSE&amp;RDPGF - Lot n°1 DEMOLITION - GROS OEUVRE 
APD - Edition du 10/06/2026</oddHeader>
    <oddFooter>&amp;LECHO ARCHITECTURE 
 &amp;R 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88671875" defaultRowHeight="12.75" customHeight="1" x14ac:dyDescent="0.3"/>
  <cols>
    <col min="1" max="1" width="11.44140625" customWidth="1"/>
    <col min="2" max="2" width="35" customWidth="1"/>
    <col min="3" max="10" width="11.44140625" customWidth="1"/>
  </cols>
  <sheetData>
    <row r="1" spans="1:27" ht="12.75" customHeight="1" x14ac:dyDescent="0.3">
      <c r="B1" s="34" t="s">
        <v>183</v>
      </c>
      <c r="AA1" s="7">
        <f>IF(DPGF!G213&lt;&gt;"",DPGF!G213,"0")</f>
        <v>0</v>
      </c>
    </row>
    <row r="2" spans="1:27" ht="12.75" customHeight="1" x14ac:dyDescent="0.3">
      <c r="AA2" s="7" t="str">
        <f>UPPER(MID(AA98,1,1))&amp;MID(AA98,2,168)</f>
        <v xml:space="preserve">Zéro Euro </v>
      </c>
    </row>
    <row r="3" spans="1:27" ht="25.5" customHeight="1" x14ac:dyDescent="0.3">
      <c r="A3" s="39" t="s">
        <v>184</v>
      </c>
      <c r="B3" s="38" t="s">
        <v>185</v>
      </c>
      <c r="C3" s="109" t="s">
        <v>210</v>
      </c>
      <c r="D3" s="109"/>
      <c r="E3" s="109"/>
      <c r="F3" s="109"/>
      <c r="G3" s="109"/>
      <c r="H3" s="109"/>
      <c r="I3" s="109"/>
      <c r="J3" s="109"/>
      <c r="AA3" s="7">
        <f>INT(AA1/1000000)</f>
        <v>0</v>
      </c>
    </row>
    <row r="4" spans="1:27" ht="12.75" customHeight="1" x14ac:dyDescent="0.3">
      <c r="AA4" s="7">
        <f>INT((AA1-AA3*1000000)/1000)</f>
        <v>0</v>
      </c>
    </row>
    <row r="5" spans="1:27" ht="25.5" customHeight="1" x14ac:dyDescent="0.3">
      <c r="A5" s="39" t="s">
        <v>186</v>
      </c>
      <c r="B5" s="38" t="s">
        <v>187</v>
      </c>
      <c r="C5" s="109" t="s">
        <v>211</v>
      </c>
      <c r="D5" s="109"/>
      <c r="E5" s="109"/>
      <c r="F5" s="109"/>
      <c r="G5" s="109"/>
      <c r="H5" s="109"/>
      <c r="I5" s="109"/>
      <c r="J5" s="109"/>
      <c r="AA5" s="7">
        <f>INT(AA1-AA3*1000000-AA4*1000)</f>
        <v>0</v>
      </c>
    </row>
    <row r="6" spans="1:27" ht="12.75" customHeight="1" x14ac:dyDescent="0.3">
      <c r="AA6" s="7">
        <f>ROUND(AA1-AA3*1000000-AA4*1000-AA5,2)*100</f>
        <v>0</v>
      </c>
    </row>
    <row r="7" spans="1:27" ht="12.75" customHeight="1" x14ac:dyDescent="0.3">
      <c r="A7" s="39" t="s">
        <v>196</v>
      </c>
      <c r="B7" s="38" t="s">
        <v>197</v>
      </c>
      <c r="C7" s="40" t="s">
        <v>212</v>
      </c>
      <c r="AA7" s="7">
        <f>AA3-AA12*100</f>
        <v>0</v>
      </c>
    </row>
    <row r="8" spans="1:27" ht="12.75" customHeight="1" x14ac:dyDescent="0.3">
      <c r="AA8" s="7">
        <f>0</f>
        <v>0</v>
      </c>
    </row>
    <row r="9" spans="1:27" ht="12.75" customHeight="1" x14ac:dyDescent="0.3">
      <c r="A9" s="39" t="s">
        <v>198</v>
      </c>
      <c r="B9" s="38" t="s">
        <v>199</v>
      </c>
      <c r="C9" s="40" t="s">
        <v>40</v>
      </c>
      <c r="AA9" s="7">
        <f>AA4-AA15*100</f>
        <v>0</v>
      </c>
    </row>
    <row r="10" spans="1:27" ht="12.75" customHeight="1" x14ac:dyDescent="0.3">
      <c r="AA10" s="7">
        <f>ROUND(AA5-AA18*100,0)</f>
        <v>0</v>
      </c>
    </row>
    <row r="11" spans="1:27" ht="25.5" customHeight="1" x14ac:dyDescent="0.3">
      <c r="A11" s="39" t="s">
        <v>188</v>
      </c>
      <c r="B11" s="38" t="s">
        <v>189</v>
      </c>
      <c r="C11" s="109" t="s">
        <v>41</v>
      </c>
      <c r="D11" s="109"/>
      <c r="E11" s="109"/>
      <c r="F11" s="109"/>
      <c r="G11" s="109"/>
      <c r="H11" s="109"/>
      <c r="I11" s="109"/>
      <c r="J11" s="109"/>
      <c r="AA11" s="7">
        <f>AA6</f>
        <v>0</v>
      </c>
    </row>
    <row r="12" spans="1:27" ht="12.75" customHeight="1" x14ac:dyDescent="0.3">
      <c r="AA12" s="7">
        <f>INT(AA3/100)</f>
        <v>0</v>
      </c>
    </row>
    <row r="13" spans="1:27" ht="12.75" customHeight="1" x14ac:dyDescent="0.3">
      <c r="A13" s="39" t="s">
        <v>200</v>
      </c>
      <c r="B13" s="38" t="s">
        <v>201</v>
      </c>
      <c r="C13" s="40" t="s">
        <v>213</v>
      </c>
      <c r="AA13" s="7">
        <f>INT((AA3-AA12*100)/10)</f>
        <v>0</v>
      </c>
    </row>
    <row r="14" spans="1:27" ht="12.75" customHeight="1" x14ac:dyDescent="0.3">
      <c r="AA14" s="7">
        <f>AA3-AA12*100-AA13*10</f>
        <v>0</v>
      </c>
    </row>
    <row r="15" spans="1:27" ht="12.75" customHeight="1" x14ac:dyDescent="0.3">
      <c r="A15" s="39" t="s">
        <v>202</v>
      </c>
      <c r="B15" s="38" t="s">
        <v>203</v>
      </c>
      <c r="C15" s="40" t="s">
        <v>214</v>
      </c>
      <c r="AA15" s="7">
        <f>INT(AA4/100)</f>
        <v>0</v>
      </c>
    </row>
    <row r="16" spans="1:27" ht="12.75" customHeight="1" x14ac:dyDescent="0.3">
      <c r="AA16" s="7">
        <f>INT((AA4-AA15*100)/10)</f>
        <v>0</v>
      </c>
    </row>
    <row r="17" spans="1:27" ht="12.75" customHeight="1" x14ac:dyDescent="0.3">
      <c r="A17" s="39" t="s">
        <v>204</v>
      </c>
      <c r="B17" s="38" t="s">
        <v>205</v>
      </c>
      <c r="C17" s="40" t="s">
        <v>215</v>
      </c>
      <c r="AA17" s="7">
        <f>AA4-AA15*100-AA16*10</f>
        <v>0</v>
      </c>
    </row>
    <row r="18" spans="1:27" ht="12.75" customHeight="1" x14ac:dyDescent="0.3">
      <c r="AA18" s="7">
        <f>INT(AA5/100)</f>
        <v>0</v>
      </c>
    </row>
    <row r="19" spans="1:27" ht="12.75" customHeight="1" x14ac:dyDescent="0.3">
      <c r="C19" s="41">
        <v>0.2</v>
      </c>
      <c r="E19" s="42" t="s">
        <v>206</v>
      </c>
      <c r="AA19" s="7">
        <f>INT((AA5-AA18*100)/10)</f>
        <v>0</v>
      </c>
    </row>
    <row r="20" spans="1:27" ht="12.75" customHeight="1" x14ac:dyDescent="0.3">
      <c r="C20" s="43">
        <v>5.5E-2</v>
      </c>
      <c r="E20" s="42" t="s">
        <v>207</v>
      </c>
      <c r="AA20" s="7">
        <f>AA5-AA18*100-AA19*10</f>
        <v>0</v>
      </c>
    </row>
    <row r="21" spans="1:27" ht="12.75" customHeight="1" x14ac:dyDescent="0.3">
      <c r="C21" s="43">
        <v>0</v>
      </c>
      <c r="E21" s="42" t="s">
        <v>208</v>
      </c>
      <c r="AA21" s="7">
        <f>INT(AA6/10)</f>
        <v>0</v>
      </c>
    </row>
    <row r="22" spans="1:27" ht="12.75" customHeight="1" x14ac:dyDescent="0.3">
      <c r="C22" s="44">
        <v>0</v>
      </c>
      <c r="E22" s="42" t="s">
        <v>209</v>
      </c>
      <c r="AA22" s="7">
        <f>ROUND(AA6-AA21*10,0)</f>
        <v>0</v>
      </c>
    </row>
    <row r="23" spans="1:27" ht="12.75" customHeight="1" x14ac:dyDescent="0.3">
      <c r="AA23" s="7" t="str">
        <f>IF(AA12=0,"",IF(AA12=1,"",IF(AA12=2,"deux ",IF(AA12=3,"trois ",IF(AA12=4,"quatre ",IF(AA12=5,"cinq ",AA42))))))</f>
        <v/>
      </c>
    </row>
    <row r="24" spans="1:27" ht="12.75" customHeight="1" x14ac:dyDescent="0.3">
      <c r="A24" s="39" t="s">
        <v>190</v>
      </c>
      <c r="B24" s="38" t="s">
        <v>191</v>
      </c>
      <c r="C24" s="109" t="s">
        <v>216</v>
      </c>
      <c r="D24" s="109"/>
      <c r="E24" s="109"/>
      <c r="F24" s="109"/>
      <c r="G24" s="109"/>
      <c r="H24" s="109"/>
      <c r="I24" s="109"/>
      <c r="J24" s="109"/>
      <c r="AA24" s="7" t="str">
        <f>IF(AA12=0,"",IF(AA12&lt;2,"cent ",AA43))</f>
        <v/>
      </c>
    </row>
    <row r="25" spans="1:27" ht="12.75" customHeight="1" x14ac:dyDescent="0.3">
      <c r="AA25" s="7" t="str">
        <f>IF(AA13=1,AA44,IF(AA13=7,AA64,IF(AA13=9,AA80,AA89)))</f>
        <v/>
      </c>
    </row>
    <row r="26" spans="1:27" ht="12.75" customHeight="1" x14ac:dyDescent="0.3">
      <c r="A26" s="39" t="s">
        <v>192</v>
      </c>
      <c r="B26" s="38" t="s">
        <v>193</v>
      </c>
      <c r="C26" s="109" t="s">
        <v>217</v>
      </c>
      <c r="D26" s="109"/>
      <c r="E26" s="109"/>
      <c r="F26" s="109"/>
      <c r="G26" s="109"/>
      <c r="H26" s="109"/>
      <c r="I26" s="109"/>
      <c r="J26" s="109"/>
      <c r="AA26" s="7" t="str">
        <f>IF(AA7=11,"",IF(AA7=12,"",IF(AA7=13,"",IF(AA7=14,"",IF(AA7=15,"",IF(AA7=16,"",AA45))))))</f>
        <v/>
      </c>
    </row>
    <row r="27" spans="1:27" ht="12.75" customHeight="1" x14ac:dyDescent="0.3">
      <c r="AA27" s="7" t="str">
        <f>IF(AA3=0,"",IF(AA3&lt;2,"million ","millions "))</f>
        <v/>
      </c>
    </row>
    <row r="28" spans="1:27" ht="12.75" customHeight="1" x14ac:dyDescent="0.3">
      <c r="A28" s="39" t="s">
        <v>194</v>
      </c>
      <c r="B28" s="38" t="s">
        <v>195</v>
      </c>
      <c r="C28" s="109"/>
      <c r="D28" s="109"/>
      <c r="E28" s="109"/>
      <c r="F28" s="109"/>
      <c r="G28" s="109"/>
      <c r="H28" s="109"/>
      <c r="I28" s="109"/>
      <c r="J28" s="109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">
      <c r="AA29" s="7" t="str">
        <f>IF(AA15=0,"",IF(AA15&lt;2,"cent ",AA47))</f>
        <v/>
      </c>
    </row>
    <row r="30" spans="1:27" ht="12.75" customHeight="1" x14ac:dyDescent="0.3">
      <c r="AA30" s="7" t="str">
        <f>IF(AA16=1,AA48,IF(AA16=7,AA66,IF(AA16=9,AA81,AA90)))</f>
        <v/>
      </c>
    </row>
    <row r="31" spans="1:27" ht="12.75" customHeight="1" x14ac:dyDescent="0.3">
      <c r="AA31" s="7" t="str">
        <f>IF(AA4=1,"",AA49)</f>
        <v/>
      </c>
    </row>
    <row r="32" spans="1:27" ht="12.75" customHeight="1" x14ac:dyDescent="0.3">
      <c r="AA32" s="7" t="str">
        <f>IF(AA4&gt;0,"mille ","")</f>
        <v/>
      </c>
    </row>
    <row r="33" spans="27:27" ht="12.75" customHeight="1" x14ac:dyDescent="0.3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">
      <c r="AA34" s="7" t="str">
        <f>IF(AA18=0,"",IF(AA18&lt;2,"cent ",AA51))</f>
        <v/>
      </c>
    </row>
    <row r="35" spans="27:27" ht="12.75" customHeight="1" x14ac:dyDescent="0.3">
      <c r="AA35" s="7" t="str">
        <f>IF(AA19=1,AA52,IF(AA19=7,AA68,IF(AA19=9,AA83,AA91)))</f>
        <v/>
      </c>
    </row>
    <row r="36" spans="27:27" ht="12.75" customHeight="1" x14ac:dyDescent="0.3">
      <c r="AA36" s="7" t="str">
        <f>IF(AA10=11,"",IF(AA10=12,"",IF(AA10=13,"",IF(AA10=14,"",IF(AA10=15,"",IF(AA10=16,"",AA53))))))</f>
        <v/>
      </c>
    </row>
    <row r="37" spans="27:27" ht="12.75" customHeight="1" x14ac:dyDescent="0.3">
      <c r="AA37" s="7" t="str">
        <f>IF(INT(AA1&lt;2),"Euro ","Euros ")</f>
        <v xml:space="preserve">Euro </v>
      </c>
    </row>
    <row r="38" spans="27:27" ht="12.75" customHeight="1" x14ac:dyDescent="0.3">
      <c r="AA38" s="7" t="str">
        <f>IF(AA6&gt;0,"et ","")</f>
        <v/>
      </c>
    </row>
    <row r="39" spans="27:27" ht="12.75" customHeight="1" x14ac:dyDescent="0.3">
      <c r="AA39" s="7" t="str">
        <f>IF(AA21=1,AA54,IF(AA21=7,AA70,IF(AA21=9,AA84,AA92)))</f>
        <v/>
      </c>
    </row>
    <row r="40" spans="27:27" ht="12.75" customHeight="1" x14ac:dyDescent="0.3">
      <c r="AA40" s="7" t="str">
        <f>IF(AA11=11,"",IF(AA11=12,"",IF(AA11=13,"",IF(AA11=14,"",IF(AA11=15,"",IF(AA11=16,"",AA55))))))</f>
        <v/>
      </c>
    </row>
    <row r="41" spans="27:27" ht="12.75" customHeight="1" x14ac:dyDescent="0.3">
      <c r="AA41" s="7" t="str">
        <f>IF(AA6=0,"",IF(AA6&lt;2,"centime","centimes"))</f>
        <v/>
      </c>
    </row>
    <row r="42" spans="27:27" ht="12.75" customHeight="1" x14ac:dyDescent="0.3">
      <c r="AA42" s="7" t="str">
        <f>IF(AA3=0," ",IF(AA12=6,"six ",IF(AA12=7,"sept ",IF(AA12=8,"huit ",IF(AA12=9,"neuf ",)))))</f>
        <v xml:space="preserve"> </v>
      </c>
    </row>
    <row r="43" spans="27:27" ht="12.75" customHeight="1" x14ac:dyDescent="0.3">
      <c r="AA43" s="7" t="str">
        <f>IF(AA7&gt;0,"cent ", "cents ")</f>
        <v xml:space="preserve">cents </v>
      </c>
    </row>
    <row r="44" spans="27:27" ht="12.75" customHeight="1" x14ac:dyDescent="0.3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">
      <c r="AA45" s="7" t="str">
        <f>IF(AA7=17,"",IF(AA7=18,"",IF(AA7=19,"",AA57)))</f>
        <v/>
      </c>
    </row>
    <row r="46" spans="27:27" ht="12.75" customHeight="1" x14ac:dyDescent="0.3">
      <c r="AA46" s="7">
        <f>IF(AA15=6,"six ",IF(AA15=7,"sept ",IF(AA15=8,"huit ",IF(AA15=9,"neuf ",))))</f>
        <v>0</v>
      </c>
    </row>
    <row r="47" spans="27:27" ht="12.75" customHeight="1" x14ac:dyDescent="0.3">
      <c r="AA47" s="7" t="str">
        <f>IF(AA9&gt;0,"cent ", "cents ")</f>
        <v xml:space="preserve">cents </v>
      </c>
    </row>
    <row r="48" spans="27:27" ht="12.75" customHeight="1" x14ac:dyDescent="0.3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">
      <c r="AA49" s="7" t="str">
        <f>IF(AA9=11,"",IF(AA9=12,"",IF(AA9=13,"",IF(AA9=14,"",IF(AA9=15,"",IF(AA9=16,"",AA59))))))</f>
        <v/>
      </c>
    </row>
    <row r="50" spans="27:27" ht="12.75" customHeight="1" x14ac:dyDescent="0.3">
      <c r="AA50" s="7">
        <f>IF(AA18=6,"six ",IF(AA18=7,"sept ",IF(AA18=8,"huit ",IF(AA18=9,"neuf ",))))</f>
        <v>0</v>
      </c>
    </row>
    <row r="51" spans="27:27" ht="12.75" customHeight="1" x14ac:dyDescent="0.3">
      <c r="AA51" s="7" t="str">
        <f>IF(AA10&gt;0,"cent ", "cents ")</f>
        <v xml:space="preserve">cents </v>
      </c>
    </row>
    <row r="52" spans="27:27" ht="12.75" customHeight="1" x14ac:dyDescent="0.3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">
      <c r="AA53" s="7" t="str">
        <f>IF(AA10=17,"",IF(AA10=18,"",IF(AA10=19,"",AA61)))</f>
        <v/>
      </c>
    </row>
    <row r="54" spans="27:27" ht="12.75" customHeight="1" x14ac:dyDescent="0.3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">
      <c r="AA55" s="7" t="str">
        <f>IF(AA11=17,"",IF(AA11=18,"",IF(AA11=19,"",AA63)))</f>
        <v/>
      </c>
    </row>
    <row r="56" spans="27:27" ht="12.75" customHeight="1" x14ac:dyDescent="0.3">
      <c r="AA56" s="7" t="str">
        <f>IF(AA7=16,"seize ",IF(AA7=17,"dix-sept ",IF(AA7=18,"dix-huit ",IF(AA7=19,"dix-neuf ",AA64))))</f>
        <v/>
      </c>
    </row>
    <row r="57" spans="27:27" ht="12.75" customHeight="1" x14ac:dyDescent="0.3">
      <c r="AA57" s="7" t="str">
        <f>IF(AA7=21,"et un ",IF(AA7=31,"et un ",IF(AA7=41,"et un ",IF(AA7=51,"et un ",IF(AA7=61,"et un ",AA65)))))</f>
        <v/>
      </c>
    </row>
    <row r="58" spans="27:27" ht="12.75" customHeight="1" x14ac:dyDescent="0.3">
      <c r="AA58" s="7" t="str">
        <f>IF(AA9=16,"seize ",IF(AA9=17,"dix-sept ",IF(AA9=18,"dix-huit ",IF(AA9=19,"dix-neuf ",AA66))))</f>
        <v/>
      </c>
    </row>
    <row r="59" spans="27:27" ht="12.75" customHeight="1" x14ac:dyDescent="0.3">
      <c r="AA59" s="7" t="str">
        <f>IF(AA9=17,"",IF(AA9=18,"",IF(AA9=19,"",AA67)))</f>
        <v/>
      </c>
    </row>
    <row r="60" spans="27:27" ht="12.75" customHeight="1" x14ac:dyDescent="0.3">
      <c r="AA60" s="7" t="str">
        <f>IF(AA10=16,"seize ",IF(AA10=17,"dix-sept ",IF(AA10=18,"dix-huit ",IF(AA10=19,"dix-neuf ",AA68))))</f>
        <v/>
      </c>
    </row>
    <row r="61" spans="27:27" ht="12.75" customHeight="1" x14ac:dyDescent="0.3">
      <c r="AA61" s="7" t="str">
        <f>IF(AA10=21,"et un ",IF(AA10=31,"et un ",IF(AA10=41,"et un ",IF(AA10=51,"et un ",IF(AA10=61,"et un ",AA69)))))</f>
        <v/>
      </c>
    </row>
    <row r="62" spans="27:27" ht="12.75" customHeight="1" x14ac:dyDescent="0.3">
      <c r="AA62" s="7" t="str">
        <f>IF(AA11=16,"seize ",IF(AA11=17,"dix-sept ",IF(AA11=18,"dix-huit ",IF(AA11=19,"dix-neuf ",AA70))))</f>
        <v/>
      </c>
    </row>
    <row r="63" spans="27:27" ht="12.75" customHeight="1" x14ac:dyDescent="0.3">
      <c r="AA63" s="7" t="str">
        <f>IF(AA11=21,"et un ",IF(AA11=31,"et un ",IF(AA11=41,"et un ",IF(AA11=51,"et un ",IF(AA11=61,"et un ",AA71)))))</f>
        <v/>
      </c>
    </row>
    <row r="64" spans="27:27" ht="12.75" customHeight="1" x14ac:dyDescent="0.3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">
      <c r="AA67" s="7" t="str">
        <f>IF(AA9=21,"et un ",IF(AA9=31,"et un ",IF(AA9=41,"et un ",IF(AA9=51,"et un ",IF(AA9=61,"et un ",AA75)))))</f>
        <v/>
      </c>
    </row>
    <row r="68" spans="27:27" ht="12.75" customHeight="1" x14ac:dyDescent="0.3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">
      <c r="AA73" s="7">
        <f>IF(AA13=9,"",IF(AA14=6,"six ",IF(AA14=7,"sept ",IF(AA14=8,"huit ",IF(AA14=9,"neuf ",)))))</f>
        <v>0</v>
      </c>
    </row>
    <row r="74" spans="27:27" ht="12.75" customHeight="1" x14ac:dyDescent="0.3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">
      <c r="AA77" s="7">
        <f>IF(AA19=9,"",IF(AA20=6,"six ",IF(AA20=7,"sept ",IF(AA20=8,"huit ",IF(AA20=9,"neuf ",)))))</f>
        <v>0</v>
      </c>
    </row>
    <row r="78" spans="27:27" ht="12.75" customHeight="1" x14ac:dyDescent="0.3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">
      <c r="AA79" s="7">
        <f>IF(AA21=9,"",IF(AA22=6,"six ",IF(AA22=7,"sept ",IF(AA22=8,"huit ",IF(AA22=9,"neuf ",)))))</f>
        <v>0</v>
      </c>
    </row>
    <row r="80" spans="27:27" ht="12.75" customHeight="1" x14ac:dyDescent="0.3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">
      <c r="AA82" s="7">
        <f>IF(AA16=9,"",IF(AA17=6,"six ",IF(AA17=7,"sept ",IF(AA17=8,"huit ",IF(AA17=9,"neuf ",)))))</f>
        <v>0</v>
      </c>
    </row>
    <row r="83" spans="27:27" ht="12.75" customHeight="1" x14ac:dyDescent="0.3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">
      <c r="AA89" s="7" t="str">
        <f>IF(AA13=2,"vingt ",IF(AA13=3,"trente ",IF(AA13=4,"quarante ",IF(AA13=5,"cinquante ",AA93))))</f>
        <v/>
      </c>
    </row>
    <row r="90" spans="27:27" ht="12.75" customHeight="1" x14ac:dyDescent="0.3">
      <c r="AA90" s="7" t="str">
        <f>IF(AA16=2,"vingt ",IF(AA16=3,"trente ",IF(AA16=4,"quarante ",IF(AA16=5,"cinquante ",AA94))))</f>
        <v/>
      </c>
    </row>
    <row r="91" spans="27:27" ht="12.75" customHeight="1" x14ac:dyDescent="0.3">
      <c r="AA91" s="7" t="str">
        <f>IF(AA19=2,"vingt ",IF(AA19=3,"trente ",IF(AA19=4,"quarante ",IF(AA19=5,"cinquante ",AA95))))</f>
        <v/>
      </c>
    </row>
    <row r="92" spans="27:27" ht="12.75" customHeight="1" x14ac:dyDescent="0.3">
      <c r="AA92" s="7" t="str">
        <f>IF(AA21=2,"vingt ",IF(AA21=3,"trente ",IF(AA21=4,"quarante ",IF(AA21=5,"cinquante ",AA96))))</f>
        <v/>
      </c>
    </row>
    <row r="93" spans="27:27" ht="12.75" customHeight="1" x14ac:dyDescent="0.3">
      <c r="AA93" s="7" t="str">
        <f>IF(AA13=6,"soixante ",IF(AA7=80,"quatre-vingts ",IF(AA13=8,"quatre-vingt-","")))</f>
        <v/>
      </c>
    </row>
    <row r="94" spans="27:27" ht="12.75" customHeight="1" x14ac:dyDescent="0.3">
      <c r="AA94" s="7" t="str">
        <f>IF(AA16=6,"soixante ",IF(AA9=80,"quatre-vingts ",IF(AA16=8,"quatre-vingt-","")))</f>
        <v/>
      </c>
    </row>
    <row r="95" spans="27:27" ht="12.75" customHeight="1" x14ac:dyDescent="0.3">
      <c r="AA95" s="7" t="str">
        <f>IF(AA19=6,"soixante ",IF(AA10=80,"quatre-vingts ",IF(AA19=8,"quatre-vingt-","")))</f>
        <v/>
      </c>
    </row>
    <row r="96" spans="27:27" ht="12.75" customHeight="1" x14ac:dyDescent="0.3">
      <c r="AA96" s="7" t="str">
        <f>IF(AA21=6,"soixante ",IF(AA11=80,"quatre-vingts ",IF(AA21=8,"quatre-vingt-","")))</f>
        <v/>
      </c>
    </row>
    <row r="97" spans="27:27" ht="12.75" customHeight="1" x14ac:dyDescent="0.3">
      <c r="AA97" s="7">
        <f>0</f>
        <v>0</v>
      </c>
    </row>
    <row r="98" spans="27:27" ht="12.75" customHeight="1" x14ac:dyDescent="0.3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88671875" defaultRowHeight="14.4" x14ac:dyDescent="0.3"/>
  <cols>
    <col min="1" max="1" width="24.6640625" customWidth="1"/>
  </cols>
  <sheetData>
    <row r="1" spans="1:3" x14ac:dyDescent="0.3">
      <c r="A1" s="7" t="s">
        <v>218</v>
      </c>
      <c r="B1" s="7" t="s">
        <v>219</v>
      </c>
    </row>
    <row r="2" spans="1:3" x14ac:dyDescent="0.3">
      <c r="A2" s="7" t="s">
        <v>220</v>
      </c>
      <c r="B2" s="7" t="s">
        <v>210</v>
      </c>
    </row>
    <row r="3" spans="1:3" x14ac:dyDescent="0.3">
      <c r="A3" s="7" t="s">
        <v>221</v>
      </c>
      <c r="B3" s="7">
        <v>1</v>
      </c>
    </row>
    <row r="4" spans="1:3" x14ac:dyDescent="0.3">
      <c r="A4" s="7" t="s">
        <v>222</v>
      </c>
      <c r="B4" s="7">
        <v>0</v>
      </c>
    </row>
    <row r="5" spans="1:3" x14ac:dyDescent="0.3">
      <c r="A5" s="7" t="s">
        <v>223</v>
      </c>
      <c r="B5" s="7">
        <v>0</v>
      </c>
    </row>
    <row r="6" spans="1:3" x14ac:dyDescent="0.3">
      <c r="A6" s="7" t="s">
        <v>224</v>
      </c>
      <c r="B6" s="7">
        <v>1</v>
      </c>
    </row>
    <row r="7" spans="1:3" x14ac:dyDescent="0.3">
      <c r="A7" s="7" t="s">
        <v>225</v>
      </c>
      <c r="B7" s="7">
        <v>1</v>
      </c>
    </row>
    <row r="8" spans="1:3" x14ac:dyDescent="0.3">
      <c r="A8" s="7" t="s">
        <v>226</v>
      </c>
      <c r="B8" s="7">
        <v>0</v>
      </c>
    </row>
    <row r="9" spans="1:3" x14ac:dyDescent="0.3">
      <c r="A9" s="7" t="s">
        <v>227</v>
      </c>
      <c r="B9" s="7">
        <v>0</v>
      </c>
    </row>
    <row r="10" spans="1:3" x14ac:dyDescent="0.3">
      <c r="A10" s="7" t="s">
        <v>228</v>
      </c>
      <c r="C10" s="7" t="s">
        <v>229</v>
      </c>
    </row>
    <row r="11" spans="1:3" x14ac:dyDescent="0.3">
      <c r="A11" s="7" t="s">
        <v>230</v>
      </c>
      <c r="B11" s="7">
        <v>0</v>
      </c>
    </row>
    <row r="12" spans="1:3" x14ac:dyDescent="0.3">
      <c r="A12" s="7" t="s">
        <v>231</v>
      </c>
      <c r="B12" s="7" t="s">
        <v>232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88671875" defaultRowHeight="12.75" customHeight="1" x14ac:dyDescent="0.3"/>
  <cols>
    <col min="1" max="1" width="6.6640625" customWidth="1"/>
    <col min="2" max="2" width="35" customWidth="1"/>
    <col min="3" max="10" width="11.44140625" customWidth="1"/>
  </cols>
  <sheetData>
    <row r="2" spans="1:10" ht="12.75" customHeight="1" x14ac:dyDescent="0.3">
      <c r="B2" s="110" t="s">
        <v>233</v>
      </c>
      <c r="C2" s="110"/>
      <c r="D2" s="110"/>
      <c r="E2" s="110"/>
      <c r="F2" s="110"/>
      <c r="G2" s="110"/>
      <c r="H2" s="110"/>
      <c r="I2" s="110"/>
      <c r="J2" s="110"/>
    </row>
    <row r="4" spans="1:10" ht="12.75" customHeight="1" x14ac:dyDescent="0.3">
      <c r="A4" s="39" t="s">
        <v>184</v>
      </c>
      <c r="B4" s="38" t="s">
        <v>234</v>
      </c>
      <c r="C4" s="111"/>
      <c r="D4" s="111"/>
      <c r="E4" s="111"/>
      <c r="F4" s="111"/>
      <c r="G4" s="111"/>
      <c r="H4" s="111"/>
      <c r="I4" s="111"/>
      <c r="J4" s="111"/>
    </row>
    <row r="6" spans="1:10" ht="12.75" customHeight="1" x14ac:dyDescent="0.3">
      <c r="A6" s="39" t="s">
        <v>186</v>
      </c>
      <c r="B6" s="38" t="s">
        <v>235</v>
      </c>
      <c r="C6" s="111"/>
      <c r="D6" s="111"/>
      <c r="E6" s="111"/>
      <c r="F6" s="111"/>
      <c r="G6" s="111"/>
      <c r="H6" s="111"/>
      <c r="I6" s="111"/>
      <c r="J6" s="111"/>
    </row>
    <row r="8" spans="1:10" ht="12.75" customHeight="1" x14ac:dyDescent="0.3">
      <c r="A8" s="39" t="s">
        <v>196</v>
      </c>
      <c r="B8" s="38" t="s">
        <v>236</v>
      </c>
      <c r="C8" s="111"/>
      <c r="D8" s="111"/>
      <c r="E8" s="111"/>
      <c r="F8" s="111"/>
      <c r="G8" s="111"/>
      <c r="H8" s="111"/>
      <c r="I8" s="111"/>
      <c r="J8" s="111"/>
    </row>
    <row r="10" spans="1:10" ht="12.75" customHeight="1" x14ac:dyDescent="0.3">
      <c r="A10" s="39" t="s">
        <v>198</v>
      </c>
      <c r="B10" s="38" t="s">
        <v>237</v>
      </c>
      <c r="C10" s="112"/>
      <c r="D10" s="112"/>
      <c r="E10" s="112"/>
      <c r="F10" s="112"/>
      <c r="G10" s="112"/>
      <c r="H10" s="112"/>
      <c r="I10" s="112"/>
      <c r="J10" s="112"/>
    </row>
    <row r="12" spans="1:10" ht="12.75" customHeight="1" x14ac:dyDescent="0.3">
      <c r="A12" s="39" t="s">
        <v>188</v>
      </c>
      <c r="B12" s="38" t="s">
        <v>238</v>
      </c>
      <c r="C12" s="111"/>
      <c r="D12" s="111"/>
      <c r="E12" s="111"/>
      <c r="F12" s="111"/>
      <c r="G12" s="111"/>
      <c r="H12" s="111"/>
      <c r="I12" s="111"/>
      <c r="J12" s="111"/>
    </row>
    <row r="14" spans="1:10" ht="12.75" customHeight="1" x14ac:dyDescent="0.3">
      <c r="A14" s="39" t="s">
        <v>200</v>
      </c>
      <c r="B14" s="38" t="s">
        <v>239</v>
      </c>
      <c r="C14" s="111"/>
      <c r="D14" s="111"/>
      <c r="E14" s="111"/>
      <c r="F14" s="111"/>
      <c r="G14" s="111"/>
      <c r="H14" s="111"/>
      <c r="I14" s="111"/>
      <c r="J14" s="111"/>
    </row>
    <row r="16" spans="1:10" ht="12.75" customHeight="1" x14ac:dyDescent="0.3">
      <c r="A16" s="39" t="s">
        <v>202</v>
      </c>
      <c r="B16" s="38" t="s">
        <v>240</v>
      </c>
      <c r="C16" s="111"/>
      <c r="D16" s="111"/>
      <c r="E16" s="111"/>
      <c r="F16" s="111"/>
      <c r="G16" s="111"/>
      <c r="H16" s="111"/>
      <c r="I16" s="111"/>
      <c r="J16" s="111"/>
    </row>
    <row r="18" spans="1:10" ht="12.75" customHeight="1" x14ac:dyDescent="0.3">
      <c r="A18" s="39" t="s">
        <v>204</v>
      </c>
      <c r="B18" s="38" t="s">
        <v>241</v>
      </c>
      <c r="C18" s="113"/>
      <c r="D18" s="113"/>
      <c r="E18" s="113"/>
      <c r="F18" s="113"/>
      <c r="G18" s="113"/>
      <c r="H18" s="113"/>
      <c r="I18" s="113"/>
      <c r="J18" s="113"/>
    </row>
    <row r="20" spans="1:10" ht="12.75" customHeight="1" x14ac:dyDescent="0.3">
      <c r="A20" s="39" t="s">
        <v>242</v>
      </c>
      <c r="B20" s="38" t="s">
        <v>243</v>
      </c>
      <c r="C20" s="113"/>
      <c r="D20" s="113"/>
      <c r="E20" s="113"/>
      <c r="F20" s="113"/>
      <c r="G20" s="113"/>
      <c r="H20" s="113"/>
      <c r="I20" s="113"/>
      <c r="J20" s="113"/>
    </row>
    <row r="22" spans="1:10" ht="12.75" customHeight="1" x14ac:dyDescent="0.3">
      <c r="A22" s="39" t="s">
        <v>190</v>
      </c>
      <c r="B22" s="38" t="s">
        <v>244</v>
      </c>
      <c r="C22" s="113"/>
      <c r="D22" s="113"/>
      <c r="E22" s="113"/>
      <c r="F22" s="113"/>
      <c r="G22" s="113"/>
      <c r="H22" s="113"/>
      <c r="I22" s="113"/>
      <c r="J22" s="113"/>
    </row>
    <row r="24" spans="1:10" ht="12.75" customHeight="1" x14ac:dyDescent="0.3">
      <c r="A24" s="39" t="s">
        <v>192</v>
      </c>
      <c r="B24" s="38" t="s">
        <v>245</v>
      </c>
      <c r="C24" s="111"/>
      <c r="D24" s="111"/>
      <c r="E24" s="111"/>
      <c r="F24" s="111"/>
      <c r="G24" s="111"/>
      <c r="H24" s="111"/>
      <c r="I24" s="111"/>
      <c r="J24" s="111"/>
    </row>
    <row r="28" spans="1:10" ht="60" customHeight="1" x14ac:dyDescent="0.3">
      <c r="A28" s="39" t="s">
        <v>194</v>
      </c>
      <c r="B28" s="38" t="s">
        <v>246</v>
      </c>
      <c r="C28" s="111"/>
      <c r="D28" s="111"/>
      <c r="E28" s="111"/>
      <c r="F28" s="111"/>
      <c r="G28" s="111"/>
      <c r="H28" s="111"/>
      <c r="I28" s="111"/>
      <c r="J28" s="111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" ma:contentTypeID="0x0101006EF212EC2FDFD046BEAFAB7C9BE4A94900218307B458BE2F488707249065BA036F" ma:contentTypeVersion="0" ma:contentTypeDescription="Acte d'Engagement (AE)" ma:contentTypeScope="" ma:versionID="9a8277784ebc070db9942dd179311061">
  <xsd:schema xmlns:xsd="http://www.w3.org/2001/XMLSchema" xmlns:xs="http://www.w3.org/2001/XMLSchema" xmlns:p="http://schemas.microsoft.com/office/2006/metadata/properties" xmlns:ns2="f2beab9f-527b-49ee-b6be-c5dadc645efa" targetNamespace="http://schemas.microsoft.com/office/2006/metadata/properties" ma:root="true" ma:fieldsID="3e0dbd431fefd0d2836a6c7ea5621cf4" ns2:_="">
    <xsd:import namespace="f2beab9f-527b-49ee-b6be-c5dadc645e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eab9f-527b-49ee-b6be-c5dadc645e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beab9f-527b-49ee-b6be-c5dadc645efa">ALSA-993296479-86</_dlc_DocId>
    <_dlc_DocIdUrl xmlns="f2beab9f-527b-49ee-b6be-c5dadc645efa">
      <Url>https://moss/a/ach/mp2/mp/dossiers/2022EFS-GEST300/_layouts/15/DocIdRedir.aspx?ID=ALSA-993296479-86</Url>
      <Description>ALSA-993296479-86</Description>
    </_dlc_DocIdUrl>
  </documentManagement>
</p:properties>
</file>

<file path=customXml/itemProps1.xml><?xml version="1.0" encoding="utf-8"?>
<ds:datastoreItem xmlns:ds="http://schemas.openxmlformats.org/officeDocument/2006/customXml" ds:itemID="{33306C18-9436-4164-9532-414F0BE52E4A}"/>
</file>

<file path=customXml/itemProps2.xml><?xml version="1.0" encoding="utf-8"?>
<ds:datastoreItem xmlns:ds="http://schemas.openxmlformats.org/officeDocument/2006/customXml" ds:itemID="{6006ECBF-BFAE-46E2-A301-A46BE1B6CAD2}"/>
</file>

<file path=customXml/itemProps3.xml><?xml version="1.0" encoding="utf-8"?>
<ds:datastoreItem xmlns:ds="http://schemas.openxmlformats.org/officeDocument/2006/customXml" ds:itemID="{E0E30025-A6EE-442C-965F-5F5929CD36C7}"/>
</file>

<file path=customXml/itemProps4.xml><?xml version="1.0" encoding="utf-8"?>
<ds:datastoreItem xmlns:ds="http://schemas.openxmlformats.org/officeDocument/2006/customXml" ds:itemID="{2D43977F-BB54-4B2A-8756-2D3B7A857B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Loïc JOUAN</cp:lastModifiedBy>
  <dcterms:created xsi:type="dcterms:W3CDTF">2026-06-10T11:59:39Z</dcterms:created>
  <dcterms:modified xsi:type="dcterms:W3CDTF">2026-06-10T11:59:48Z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7b0416ce-2a1c-4f20-a81f-dac70ee8300b</vt:lpwstr>
  </property>
  <property fmtid="{D5CDD505-2E9C-101B-9397-08002B2CF9AE}" pid="3" name="ContentTypeId">
    <vt:lpwstr>0x0101006EF212EC2FDFD046BEAFAB7C9BE4A94900218307B458BE2F488707249065BA036F</vt:lpwstr>
  </property>
</Properties>
</file>